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790"/>
  </bookViews>
  <sheets>
    <sheet name="Sheet1" sheetId="1" r:id="rId1"/>
  </sheets>
  <calcPr calcId="144525"/>
</workbook>
</file>

<file path=xl/sharedStrings.xml><?xml version="1.0" encoding="utf-8"?>
<sst xmlns="http://schemas.openxmlformats.org/spreadsheetml/2006/main" count="155">
  <si>
    <t>社会保险基金补助及代发项目补贴支出指标体系(一级)</t>
  </si>
  <si>
    <t>一级
指标</t>
  </si>
  <si>
    <t>二级指标</t>
  </si>
  <si>
    <t>三级指标</t>
  </si>
  <si>
    <t>四级指标</t>
  </si>
  <si>
    <t>权重</t>
  </si>
  <si>
    <t>指标解释</t>
  </si>
  <si>
    <t>标杆值</t>
  </si>
  <si>
    <t>评分标准</t>
  </si>
  <si>
    <t>备注</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</si>
  <si>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</si>
  <si>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</si>
  <si>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</si>
  <si>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</si>
  <si>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</si>
  <si>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</si>
  <si>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</si>
  <si>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</si>
  <si>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</si>
  <si>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</si>
  <si>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</si>
  <si>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</si>
  <si>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</si>
  <si>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</si>
  <si>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</si>
  <si>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</si>
  <si>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</si>
  <si>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</si>
  <si>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</si>
  <si>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</si>
  <si>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</si>
  <si>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</si>
  <si>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</si>
  <si>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</si>
  <si>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</si>
  <si>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</si>
  <si>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</si>
  <si>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</si>
  <si>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</si>
  <si>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</si>
  <si>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</si>
  <si>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</si>
  <si>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</si>
  <si>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</si>
  <si>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</si>
  <si>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</si>
  <si>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</si>
  <si>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</si>
  <si>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预算执行率99.99%</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</si>
  <si>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</si>
  <si>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</si>
  <si>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</si>
  <si>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</si>
  <si>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0"/>
        <color indexed="8"/>
        <rFont val="仿宋_GB2312"/>
        <charset val="134"/>
      </rPr>
      <t>组织实施（12分）</t>
    </r>
    <r>
      <rPr>
        <sz val="10"/>
        <color indexed="8"/>
        <rFont val="宋体"/>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</si>
  <si>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</si>
  <si>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</si>
  <si>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</si>
  <si>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r>
      <rPr>
        <sz val="10"/>
        <color indexed="8"/>
        <rFont val="仿宋_GB2312"/>
        <charset val="134"/>
      </rPr>
      <t xml:space="preserve">①制定或具有相应的财务管理制度；
②制定或具有相应的业务管理制度；                            ③牵头跨部门资金应建立组织调度、协同推进等相关机制；
④财务管理制度合法、合规、完整；
</t>
    </r>
    <r>
      <rPr>
        <sz val="10"/>
        <color indexed="8"/>
        <rFont val="微软雅黑"/>
        <charset val="134"/>
      </rPr>
      <t>⑤</t>
    </r>
    <r>
      <rPr>
        <sz val="10"/>
        <color indexed="8"/>
        <rFont val="仿宋_GB2312"/>
        <charset val="134"/>
      </rPr>
      <t>业务管理制度合法、合规、完整。
5项各占1/5权重分，每有一项不满足，则扣除相应权重分。</t>
    </r>
  </si>
  <si>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</si>
  <si>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</si>
  <si>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</si>
  <si>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④项目实施的人员条件、场地设备、信息支撑等落实到位。⑤项目组织调度、协同推进等相关机制落实到位。
5项各占1/5权重分，每有一项不满足，则扣除相应权重分。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</si>
  <si>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</si>
  <si>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</si>
  <si>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</si>
  <si>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</si>
  <si>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</si>
  <si>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1.机关养老统筹外项目补助人数指标值1800人，完成值1660人；
2.社保材料邮寄、公告份数指标值56000份，完成值42719份</t>
  </si>
  <si>
    <t>数量变动率</t>
  </si>
  <si>
    <t>考察项目实际增减变动完成情况。项目数量变动率=（本年度实际数量-上年度实际数量）/上年度实际数量*100%。</t>
  </si>
  <si>
    <t>项目数量变动率超过0%，则得满分，每低于1%，扣除5%权重分，扣完为止。（若上级部门有相关增长率考核数据，标杆值以上级部门考核数据为准）</t>
  </si>
  <si>
    <t>产出质量（5分）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</si>
  <si>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</si>
  <si>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</si>
  <si>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</si>
  <si>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</si>
  <si>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</si>
  <si>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</si>
  <si>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</si>
  <si>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</si>
  <si>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</si>
  <si>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</si>
  <si>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0%-15%</t>
  </si>
  <si>
    <t>成本节约率大于0%且低于15%，则得满分，每高于（15%）或低于（0%）1%，扣除5%权重分，扣完为止。</t>
  </si>
  <si>
    <t>效益
（35分）</t>
  </si>
  <si>
    <t>项目效益（25分）</t>
  </si>
  <si>
    <t>社会效益</t>
  </si>
  <si>
    <t>财政负担企业离退休人员待遇政策知晓率</t>
  </si>
  <si>
    <t>考察财政负担企业离退休人员待遇政策宣传情况。</t>
  </si>
  <si>
    <t>财政负担企业离退休人员待遇政策知晓率达90%，则得满分，每降低1%，扣除5%权重分。</t>
  </si>
  <si>
    <t>待遇补助覆盖率</t>
  </si>
  <si>
    <t>考察财政负担企业离退休人员待遇资金对于待遇补助覆盖率产生的效益。</t>
  </si>
  <si>
    <t>待遇补助覆盖率达预期效益，则得满分，每降低1%，扣除5%权重分。</t>
  </si>
  <si>
    <t>离退休人员群体性事件发生数</t>
  </si>
  <si>
    <t>考察财政负担企业离退休人员待遇资金对于离退休人员群体性事件发生数产生的效益。</t>
  </si>
  <si>
    <t>0次</t>
  </si>
  <si>
    <t>离退休人员群体性事件发生数达预期效益，则得满分，每降低1%，扣除5%权重分。</t>
  </si>
  <si>
    <t>社会保险管理政策知晓率</t>
  </si>
  <si>
    <t>考察社会保险管理政策宣传情况。</t>
  </si>
  <si>
    <t>社会保险管理政策知晓率达90%，则得满分，每降低1%，扣除5%权重分。</t>
  </si>
  <si>
    <t xml:space="preserve">工伤材料邮寄减少经办跑腿次数 </t>
  </si>
  <si>
    <t>考察社会保险管理资金对于工伤材料邮寄减少经办跑腿次数 产生的效益。</t>
  </si>
  <si>
    <t>6000次</t>
  </si>
  <si>
    <t>工伤材料邮寄减少经办跑腿次数 达预期效益，则得满分，每降低1%，扣除5%权重分。</t>
  </si>
  <si>
    <t>实际减少经办跑腿次数5890次</t>
  </si>
  <si>
    <t>新闻宣传对社保工作认可度和影响力的提升</t>
  </si>
  <si>
    <t>考察社会保险管理资金对于新闻宣传对社保工作认可度和影响力的提升产生的效益。</t>
  </si>
  <si>
    <t>显著</t>
  </si>
  <si>
    <t xml:space="preserve">社会调查问卷或根据需要聘请专家评分，按照综合评分标准分为显著、较显著、一般、不显著四档，分别按75%、50%、25%、0进行拆算赋分。
</t>
  </si>
  <si>
    <t>城乡居民养老保险补助政策知晓率</t>
  </si>
  <si>
    <t>考察城乡居民养老保险补助政策宣传情况。</t>
  </si>
  <si>
    <t>城乡居民养老保险补助政策知晓率达90%，则得满分，每降低1%，扣除5%权重分。</t>
  </si>
  <si>
    <t>城乡居民养老保险补助对象覆盖率</t>
  </si>
  <si>
    <t>考察城乡居民养老保险补助目标人群覆盖情况。</t>
  </si>
  <si>
    <t>城乡居民养老保险补助对象覆盖率达100%，则得满分，每降低1%，扣除5%权重分。</t>
  </si>
  <si>
    <t>居民养老保险提标及缺口弥补率</t>
  </si>
  <si>
    <t>考察居民养老保险提标及缺口弥补率产生的效益。</t>
  </si>
  <si>
    <t>居民养老保险提标及缺口弥补率达预期效益，则得满分，每降低1%，扣除5%权重分。</t>
  </si>
  <si>
    <t>机关事业单位养老统筹外待遇政策知晓率</t>
  </si>
  <si>
    <t>考察机关事业单位养老统筹外待遇政策宣传情况。</t>
  </si>
  <si>
    <t>机关事业单位养老统筹外待遇政策知晓率达90%，则得满分，每降低1%，扣除5%权重分。</t>
  </si>
  <si>
    <t>机关事业单位养老统筹外待遇补助覆盖率</t>
  </si>
  <si>
    <t>考察机关事业单位养老统筹外待遇补助目标人群覆盖情况。</t>
  </si>
  <si>
    <t>机关事业单位养老统筹外待遇补助覆盖率达100%，则得满分，每降低1%，扣除5%权重分。</t>
  </si>
  <si>
    <t>相关人员群体性事件发生数</t>
  </si>
  <si>
    <t>考察相关人员群体性事件发生数。</t>
  </si>
  <si>
    <t>相关人员群体性事件发生数达0次，则得满分，否则，不得分。</t>
  </si>
  <si>
    <t>机关事业单位职业年金政策知晓率</t>
  </si>
  <si>
    <t>考察机关事业单位职业年金政策宣传情况。</t>
  </si>
  <si>
    <t>机关事业单位职业年金政策知晓率达90%，则得满分，每降低1%，扣除5%权重分。</t>
  </si>
  <si>
    <t>机关事业单位职业年金补助对象覆盖率</t>
  </si>
  <si>
    <t>考察机关事业单位职业年金补助目标人群覆盖情况。</t>
  </si>
  <si>
    <t>机关事业单位职业年金补助对象覆盖率达100%，则得满分，每降低1%，扣除5%权重分。</t>
  </si>
  <si>
    <t>三类人员职业年金做实率</t>
  </si>
  <si>
    <t>考察机关事业单位职业年金对于三类人员职业年金做实率产生的效益。</t>
  </si>
  <si>
    <t>三类人员职业年金做实率达预期效益，则得满分，每降低1%，扣除5%权重分。</t>
  </si>
  <si>
    <t>机关事业养老保险缺口补助政策知晓率</t>
  </si>
  <si>
    <t>考察机关事业养老保险缺口补助政策宣传情况。</t>
  </si>
  <si>
    <t>机关事业养老保险缺口补助政策知晓率达90%，则得满分，每降低1%，扣除5%权重分。</t>
  </si>
  <si>
    <t>机关事业养老保险缺口补助覆盖率</t>
  </si>
  <si>
    <t>考察机关事业养老保险缺口补助目标人群覆盖情况。</t>
  </si>
  <si>
    <t>机关事业养老保险缺口补助覆盖率达100%，则得满分，每降低1%，扣除5%权重分。</t>
  </si>
  <si>
    <t>离退休人员群体性事件发生数达0次，则得满分，否则，不得分。</t>
  </si>
  <si>
    <t>可持续
影响
（2分）</t>
  </si>
  <si>
    <t>项目发展机制可持续性</t>
  </si>
  <si>
    <t>项目长效机制健全性</t>
  </si>
  <si>
    <t>考察项目运转是否形成了可持续发展的机制。</t>
  </si>
  <si>
    <t>建立健全</t>
  </si>
  <si>
    <t>项目运转形成了可持续发展的机制则得满分，未形成则可根据专家判断可得75%、50%、25%、0的权重分。</t>
  </si>
  <si>
    <t>满意度
（8分）</t>
  </si>
  <si>
    <t>服务对象
满意度</t>
  </si>
  <si>
    <t>受助对象满意度</t>
  </si>
  <si>
    <t>考察受助对象对项目实施效果的满意程度。一般采取社会调查的方式。</t>
  </si>
  <si>
    <t>受助对象满意度达90%，则得满分，每降低1%，扣除5%权重分。</t>
  </si>
  <si>
    <t>合计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</si>
</sst>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indexed="8"/>
      <name val="宋体"/>
      <charset val="134"/>
    </font>
    <font>
      <b/>
      <sz val="16"/>
      <color indexed="8"/>
      <name val="仿宋_GB2312"/>
      <charset val="134"/>
    </font>
    <font>
      <b/>
      <sz val="11"/>
      <color indexed="8"/>
      <name val="仿宋_GB2312"/>
      <charset val="134"/>
    </font>
    <font>
      <sz val="10"/>
      <color indexed="8"/>
      <name val="仿宋_GB2312"/>
      <charset val="134"/>
    </font>
    <font>
      <sz val="10"/>
      <color indexed="8"/>
      <name val="仿宋_GB2312"/>
      <charset val="0"/>
    </font>
    <font>
      <sz val="10"/>
      <name val="仿宋_GB2312"/>
      <charset val="134"/>
    </font>
    <font>
      <b/>
      <sz val="10"/>
      <color indexed="8"/>
      <name val="仿宋_GB2312"/>
      <charset val="134"/>
    </font>
    <font>
      <sz val="11"/>
      <color indexed="8"/>
      <name val="仿宋_GB2312"/>
      <charset val="134"/>
    </font>
    <font>
      <sz val="11"/>
      <color indexed="8"/>
      <name val="宋体"/>
      <charset val="0"/>
    </font>
    <font>
      <sz val="11"/>
      <color indexed="42"/>
      <name val="宋体"/>
      <charset val="0"/>
    </font>
    <font>
      <b/>
      <sz val="18"/>
      <color indexed="62"/>
      <name val="宋体"/>
      <charset val="134"/>
    </font>
    <font>
      <sz val="11"/>
      <color indexed="60"/>
      <name val="宋体"/>
      <charset val="0"/>
    </font>
    <font>
      <b/>
      <sz val="11"/>
      <color indexed="63"/>
      <name val="宋体"/>
      <charset val="0"/>
    </font>
    <font>
      <b/>
      <sz val="11"/>
      <color indexed="62"/>
      <name val="宋体"/>
      <charset val="134"/>
    </font>
    <font>
      <sz val="11"/>
      <color indexed="17"/>
      <name val="宋体"/>
      <charset val="0"/>
    </font>
    <font>
      <sz val="11"/>
      <color indexed="62"/>
      <name val="宋体"/>
      <charset val="0"/>
    </font>
    <font>
      <b/>
      <sz val="11"/>
      <color indexed="9"/>
      <name val="宋体"/>
      <charset val="0"/>
    </font>
    <font>
      <i/>
      <sz val="11"/>
      <color indexed="23"/>
      <name val="宋体"/>
      <charset val="0"/>
    </font>
    <font>
      <b/>
      <sz val="11"/>
      <color indexed="52"/>
      <name val="宋体"/>
      <charset val="0"/>
    </font>
    <font>
      <sz val="11"/>
      <color indexed="10"/>
      <name val="宋体"/>
      <charset val="0"/>
    </font>
    <font>
      <b/>
      <sz val="15"/>
      <color indexed="62"/>
      <name val="宋体"/>
      <charset val="134"/>
    </font>
    <font>
      <b/>
      <sz val="13"/>
      <color indexed="62"/>
      <name val="宋体"/>
      <charset val="134"/>
    </font>
    <font>
      <u/>
      <sz val="11"/>
      <color indexed="12"/>
      <name val="宋体"/>
      <charset val="0"/>
    </font>
    <font>
      <sz val="11"/>
      <color indexed="52"/>
      <name val="宋体"/>
      <charset val="0"/>
    </font>
    <font>
      <u/>
      <sz val="11"/>
      <color indexed="20"/>
      <name val="宋体"/>
      <charset val="0"/>
    </font>
    <font>
      <b/>
      <sz val="11"/>
      <color indexed="8"/>
      <name val="宋体"/>
      <charset val="0"/>
    </font>
    <font>
      <sz val="12"/>
      <name val="宋体"/>
      <charset val="134"/>
    </font>
    <font>
      <sz val="10"/>
      <color indexed="8"/>
      <name val="宋体"/>
      <charset val="134"/>
    </font>
    <font>
      <sz val="10"/>
      <color indexed="8"/>
      <name val="微软雅黑"/>
      <charset val="134"/>
    </font>
  </fonts>
  <fills count="17">
    <fill>
      <patternFill patternType="none"/>
    </fill>
    <fill>
      <patternFill patternType="gray125"/>
    </fill>
    <fill>
      <patternFill patternType="solid">
        <fgColor indexed="44"/>
        <bgColor indexed="64"/>
      </patternFill>
    </fill>
    <fill>
      <patternFill patternType="solid">
        <fgColor indexed="27"/>
        <bgColor indexed="64"/>
      </patternFill>
    </fill>
    <fill>
      <patternFill patternType="solid">
        <fgColor indexed="51"/>
        <bgColor indexed="64"/>
      </patternFill>
    </fill>
    <fill>
      <patternFill patternType="solid">
        <fgColor indexed="42"/>
        <bgColor indexed="64"/>
      </patternFill>
    </fill>
    <fill>
      <patternFill patternType="solid">
        <fgColor indexed="47"/>
        <bgColor indexed="64"/>
      </patternFill>
    </fill>
    <fill>
      <patternFill patternType="solid">
        <fgColor indexed="43"/>
        <bgColor indexed="64"/>
      </patternFill>
    </fill>
    <fill>
      <patternFill patternType="solid">
        <fgColor indexed="9"/>
        <bgColor indexed="64"/>
      </patternFill>
    </fill>
    <fill>
      <patternFill patternType="solid">
        <fgColor indexed="29"/>
        <bgColor indexed="64"/>
      </patternFill>
    </fill>
    <fill>
      <patternFill patternType="solid">
        <fgColor indexed="55"/>
        <bgColor indexed="64"/>
      </patternFill>
    </fill>
    <fill>
      <patternFill patternType="solid">
        <fgColor indexed="31"/>
        <bgColor indexed="64"/>
      </patternFill>
    </fill>
    <fill>
      <patternFill patternType="solid">
        <fgColor indexed="22"/>
        <bgColor indexed="64"/>
      </patternFill>
    </fill>
    <fill>
      <patternFill patternType="solid">
        <fgColor indexed="53"/>
        <bgColor indexed="64"/>
      </patternFill>
    </fill>
    <fill>
      <patternFill patternType="solid">
        <fgColor indexed="26"/>
        <bgColor indexed="64"/>
      </patternFill>
    </fill>
    <fill>
      <patternFill patternType="solid">
        <fgColor indexed="49"/>
        <bgColor indexed="64"/>
      </patternFill>
    </fill>
    <fill>
      <patternFill patternType="solid">
        <fgColor indexed="5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bottom style="double">
        <color indexed="52"/>
      </bottom>
      <diagonal/>
    </border>
    <border>
      <left/>
      <right/>
      <top style="thin">
        <color indexed="49"/>
      </top>
      <bottom style="double">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8" fillId="8" borderId="0" applyNumberFormat="0" applyBorder="0" applyAlignment="0" applyProtection="0">
      <alignment vertical="center"/>
    </xf>
    <xf numFmtId="0" fontId="15" fillId="6" borderId="5" applyNumberFormat="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9" fillId="12"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9"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0" borderId="10" applyNumberFormat="0" applyFill="0" applyAlignment="0" applyProtection="0">
      <alignment vertical="center"/>
    </xf>
    <xf numFmtId="0" fontId="9" fillId="2" borderId="0" applyNumberFormat="0" applyBorder="0" applyAlignment="0" applyProtection="0">
      <alignment vertical="center"/>
    </xf>
    <xf numFmtId="0" fontId="12" fillId="8" borderId="4" applyNumberFormat="0" applyAlignment="0" applyProtection="0">
      <alignment vertical="center"/>
    </xf>
    <xf numFmtId="0" fontId="9" fillId="6" borderId="0" applyNumberFormat="0" applyBorder="0" applyAlignment="0" applyProtection="0">
      <alignment vertical="center"/>
    </xf>
    <xf numFmtId="0" fontId="18" fillId="8" borderId="5" applyNumberFormat="0" applyAlignment="0" applyProtection="0">
      <alignment vertical="center"/>
    </xf>
    <xf numFmtId="0" fontId="16" fillId="10" borderId="6" applyNumberFormat="0" applyAlignment="0" applyProtection="0">
      <alignment vertical="center"/>
    </xf>
    <xf numFmtId="0" fontId="23" fillId="0" borderId="8" applyNumberFormat="0" applyFill="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25" fillId="0" borderId="9" applyNumberFormat="0" applyFill="0" applyAlignment="0" applyProtection="0">
      <alignment vertical="center"/>
    </xf>
    <xf numFmtId="0" fontId="14" fillId="5" borderId="0" applyNumberFormat="0" applyBorder="0" applyAlignment="0" applyProtection="0">
      <alignment vertical="center"/>
    </xf>
    <xf numFmtId="0" fontId="11" fillId="7" borderId="0" applyNumberFormat="0" applyBorder="0" applyAlignment="0" applyProtection="0">
      <alignment vertical="center"/>
    </xf>
    <xf numFmtId="0" fontId="9" fillId="15" borderId="0" applyNumberFormat="0" applyBorder="0" applyAlignment="0" applyProtection="0">
      <alignment vertical="center"/>
    </xf>
    <xf numFmtId="0" fontId="8" fillId="11"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9" fillId="10"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9" fillId="15" borderId="0" applyNumberFormat="0" applyBorder="0" applyAlignment="0" applyProtection="0">
      <alignment vertical="center"/>
    </xf>
    <xf numFmtId="0" fontId="8" fillId="2" borderId="0" applyNumberFormat="0" applyBorder="0" applyAlignment="0" applyProtection="0">
      <alignment vertical="center"/>
    </xf>
    <xf numFmtId="0" fontId="9" fillId="2" borderId="0" applyNumberFormat="0" applyBorder="0" applyAlignment="0" applyProtection="0">
      <alignment vertical="center"/>
    </xf>
    <xf numFmtId="0" fontId="9" fillId="16" borderId="0" applyNumberFormat="0" applyBorder="0" applyAlignment="0" applyProtection="0">
      <alignment vertical="center"/>
    </xf>
    <xf numFmtId="0" fontId="8" fillId="5" borderId="0" applyNumberFormat="0" applyBorder="0" applyAlignment="0" applyProtection="0">
      <alignment vertical="center"/>
    </xf>
    <xf numFmtId="0" fontId="9" fillId="16" borderId="0" applyNumberFormat="0" applyBorder="0" applyAlignment="0" applyProtection="0">
      <alignment vertical="center"/>
    </xf>
    <xf numFmtId="0" fontId="26" fillId="0" borderId="0">
      <alignment vertical="center"/>
    </xf>
  </cellStyleXfs>
  <cellXfs count="27">
    <xf numFmtId="0" fontId="0" fillId="0" borderId="0" xfId="0">
      <alignment vertical="center"/>
    </xf>
    <xf numFmtId="0" fontId="0" fillId="0" borderId="0" xfId="0" applyFill="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3" fillId="0" borderId="3" xfId="0" applyFont="1" applyFill="1" applyBorder="1" applyAlignment="1">
      <alignment horizontal="center" vertical="center" wrapText="1"/>
    </xf>
    <xf numFmtId="0" fontId="5" fillId="0" borderId="1" xfId="49"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9" fontId="3" fillId="0" borderId="1" xfId="49"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0" xfId="0" applyFont="1" applyFill="1" applyAlignment="1">
      <alignment horizontal="center" vertical="center"/>
    </xf>
    <xf numFmtId="0" fontId="7" fillId="0" borderId="0" xfId="0" applyFont="1" applyFill="1" applyAlignment="1">
      <alignment vertical="center"/>
    </xf>
    <xf numFmtId="10" fontId="3" fillId="0" borderId="1" xfId="0" applyNumberFormat="1" applyFont="1" applyFill="1" applyBorder="1" applyAlignment="1">
      <alignment horizontal="center" vertical="center" wrapText="1"/>
    </xf>
    <xf numFmtId="0" fontId="0" fillId="0" borderId="0" xfId="0" applyAlignment="1">
      <alignment vertical="center" wrapText="1"/>
    </xf>
    <xf numFmtId="0" fontId="5" fillId="0" borderId="1" xfId="0" applyFont="1" applyFill="1" applyBorder="1" applyAlignment="1">
      <alignment horizontal="justify" vertical="center" wrapText="1"/>
    </xf>
    <xf numFmtId="10" fontId="6" fillId="0" borderId="1" xfId="5"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2" xfId="49"/>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9"/>
  <sheetViews>
    <sheetView tabSelected="1" zoomScale="90" zoomScaleNormal="90" topLeftCell="A17" workbookViewId="0">
      <selection activeCell="F37" sqref="F37"/>
    </sheetView>
  </sheetViews>
  <sheetFormatPr defaultColWidth="9" defaultRowHeight="13.5"/>
  <cols>
    <col min="3" max="3" width="12.75" customWidth="1"/>
    <col min="6" max="6" width="40.75" customWidth="1"/>
    <col min="8" max="8" width="34.375" customWidth="1"/>
    <col min="9" max="9" width="11.3833333333333" customWidth="1"/>
  </cols>
  <sheetData>
    <row r="1" s="1" customFormat="1" ht="50" customHeight="1" spans="1:11">
      <c r="A1" s="2" t="s">
        <v>0</v>
      </c>
      <c r="B1" s="2"/>
      <c r="C1" s="2"/>
      <c r="D1" s="3"/>
      <c r="E1" s="2"/>
      <c r="F1" s="2"/>
      <c r="G1" s="2"/>
      <c r="H1" s="2"/>
      <c r="I1" s="21"/>
      <c r="J1" s="22"/>
      <c r="K1" s="22"/>
    </row>
    <row r="2" s="1" customFormat="1" ht="49" customHeight="1" spans="1:11">
      <c r="A2" s="4" t="s">
        <v>1</v>
      </c>
      <c r="B2" s="4" t="s">
        <v>2</v>
      </c>
      <c r="C2" s="4" t="s">
        <v>3</v>
      </c>
      <c r="D2" s="4" t="s">
        <v>4</v>
      </c>
      <c r="E2" s="4" t="s">
        <v>5</v>
      </c>
      <c r="F2" s="4" t="s">
        <v>6</v>
      </c>
      <c r="G2" s="4" t="s">
        <v>7</v>
      </c>
      <c r="H2" s="4" t="s">
        <v>8</v>
      </c>
      <c r="I2" s="4" t="s">
        <v>9</v>
      </c>
      <c r="J2" s="4" t="s">
        <v>10</v>
      </c>
      <c r="K2" s="4" t="s">
        <v>11</v>
      </c>
    </row>
    <row r="3" ht="186" customHeight="1" spans="1:11">
      <c r="A3" s="5" t="s">
        <v>12</v>
      </c>
      <c r="B3" s="5" t="s">
        <v>13</v>
      </c>
      <c r="C3" s="5" t="s">
        <v>14</v>
      </c>
      <c r="D3" s="5" t="s">
        <v>15</v>
      </c>
      <c r="E3" s="5">
        <v>3</v>
      </c>
      <c r="F3" s="6" t="s">
        <v>16</v>
      </c>
      <c r="G3" s="5" t="s">
        <v>17</v>
      </c>
      <c r="H3" s="7" t="s">
        <v>18</v>
      </c>
      <c r="I3" s="7"/>
      <c r="J3" s="5">
        <v>3</v>
      </c>
      <c r="K3" s="23">
        <v>1</v>
      </c>
    </row>
    <row r="4" ht="72" spans="1:11">
      <c r="A4" s="5"/>
      <c r="B4" s="5"/>
      <c r="C4" s="5" t="s">
        <v>19</v>
      </c>
      <c r="D4" s="5" t="s">
        <v>15</v>
      </c>
      <c r="E4" s="5">
        <v>3</v>
      </c>
      <c r="F4" s="6" t="s">
        <v>20</v>
      </c>
      <c r="G4" s="5" t="s">
        <v>21</v>
      </c>
      <c r="H4" s="7" t="s">
        <v>22</v>
      </c>
      <c r="I4" s="7"/>
      <c r="J4" s="5">
        <v>3</v>
      </c>
      <c r="K4" s="23">
        <v>1</v>
      </c>
    </row>
    <row r="5" ht="163" customHeight="1" spans="1:11">
      <c r="A5" s="5"/>
      <c r="B5" s="5" t="s">
        <v>23</v>
      </c>
      <c r="C5" s="5" t="s">
        <v>24</v>
      </c>
      <c r="D5" s="5" t="s">
        <v>15</v>
      </c>
      <c r="E5" s="5">
        <v>3</v>
      </c>
      <c r="F5" s="6" t="s">
        <v>25</v>
      </c>
      <c r="G5" s="5" t="s">
        <v>26</v>
      </c>
      <c r="H5" s="7" t="s">
        <v>27</v>
      </c>
      <c r="I5" s="7"/>
      <c r="J5" s="5">
        <v>3</v>
      </c>
      <c r="K5" s="23">
        <v>1</v>
      </c>
    </row>
    <row r="6" ht="117" customHeight="1" spans="1:11">
      <c r="A6" s="5"/>
      <c r="B6" s="5"/>
      <c r="C6" s="5" t="s">
        <v>28</v>
      </c>
      <c r="D6" s="5" t="s">
        <v>15</v>
      </c>
      <c r="E6" s="5">
        <v>3</v>
      </c>
      <c r="F6" s="6" t="s">
        <v>29</v>
      </c>
      <c r="G6" s="5" t="s">
        <v>30</v>
      </c>
      <c r="H6" s="7" t="s">
        <v>31</v>
      </c>
      <c r="I6" s="7"/>
      <c r="J6" s="5">
        <v>3</v>
      </c>
      <c r="K6" s="23">
        <v>1</v>
      </c>
    </row>
    <row r="7" ht="84" spans="1:11">
      <c r="A7" s="5"/>
      <c r="B7" s="5" t="s">
        <v>32</v>
      </c>
      <c r="C7" s="5" t="s">
        <v>33</v>
      </c>
      <c r="D7" s="5" t="s">
        <v>15</v>
      </c>
      <c r="E7" s="5">
        <v>4</v>
      </c>
      <c r="F7" s="6" t="s">
        <v>34</v>
      </c>
      <c r="G7" s="5" t="s">
        <v>35</v>
      </c>
      <c r="H7" s="7" t="s">
        <v>36</v>
      </c>
      <c r="I7" s="7"/>
      <c r="J7" s="5">
        <v>4</v>
      </c>
      <c r="K7" s="23">
        <v>1</v>
      </c>
    </row>
    <row r="8" ht="89" customHeight="1" spans="1:11">
      <c r="A8" s="5"/>
      <c r="B8" s="5"/>
      <c r="C8" s="5" t="s">
        <v>37</v>
      </c>
      <c r="D8" s="5" t="s">
        <v>15</v>
      </c>
      <c r="E8" s="5">
        <v>4</v>
      </c>
      <c r="F8" s="6" t="s">
        <v>38</v>
      </c>
      <c r="G8" s="5" t="s">
        <v>26</v>
      </c>
      <c r="H8" s="7" t="s">
        <v>39</v>
      </c>
      <c r="I8" s="7"/>
      <c r="J8" s="5">
        <v>4</v>
      </c>
      <c r="K8" s="23">
        <v>1</v>
      </c>
    </row>
    <row r="9" ht="36" spans="1:11">
      <c r="A9" s="5" t="s">
        <v>40</v>
      </c>
      <c r="B9" s="5" t="s">
        <v>41</v>
      </c>
      <c r="C9" s="5" t="s">
        <v>42</v>
      </c>
      <c r="D9" s="5" t="s">
        <v>15</v>
      </c>
      <c r="E9" s="5">
        <v>2</v>
      </c>
      <c r="F9" s="6" t="s">
        <v>43</v>
      </c>
      <c r="G9" s="8">
        <v>1</v>
      </c>
      <c r="H9" s="7" t="s">
        <v>44</v>
      </c>
      <c r="I9" s="7"/>
      <c r="J9" s="5">
        <v>2</v>
      </c>
      <c r="K9" s="23">
        <v>1</v>
      </c>
    </row>
    <row r="10" ht="72" customHeight="1" spans="1:12">
      <c r="A10" s="5"/>
      <c r="B10" s="5"/>
      <c r="C10" s="5" t="s">
        <v>45</v>
      </c>
      <c r="D10" s="5" t="s">
        <v>15</v>
      </c>
      <c r="E10" s="5">
        <v>2</v>
      </c>
      <c r="F10" s="6" t="s">
        <v>46</v>
      </c>
      <c r="G10" s="8">
        <v>1</v>
      </c>
      <c r="H10" s="6" t="s">
        <v>47</v>
      </c>
      <c r="I10" s="6" t="s">
        <v>48</v>
      </c>
      <c r="J10" s="5">
        <v>1.99</v>
      </c>
      <c r="K10" s="23">
        <v>0.995</v>
      </c>
      <c r="L10" s="24"/>
    </row>
    <row r="11" ht="120" spans="1:11">
      <c r="A11" s="5"/>
      <c r="B11" s="5"/>
      <c r="C11" s="5" t="s">
        <v>49</v>
      </c>
      <c r="D11" s="5" t="s">
        <v>15</v>
      </c>
      <c r="E11" s="5">
        <v>4</v>
      </c>
      <c r="F11" s="6" t="s">
        <v>50</v>
      </c>
      <c r="G11" s="5" t="s">
        <v>51</v>
      </c>
      <c r="H11" s="7" t="s">
        <v>52</v>
      </c>
      <c r="I11" s="7"/>
      <c r="J11" s="5">
        <v>4</v>
      </c>
      <c r="K11" s="23">
        <v>1</v>
      </c>
    </row>
    <row r="12" ht="157" customHeight="1" spans="1:11">
      <c r="A12" s="5"/>
      <c r="B12" s="5" t="s">
        <v>53</v>
      </c>
      <c r="C12" s="5" t="s">
        <v>54</v>
      </c>
      <c r="D12" s="5" t="s">
        <v>15</v>
      </c>
      <c r="E12" s="5">
        <v>6</v>
      </c>
      <c r="F12" s="6" t="s">
        <v>55</v>
      </c>
      <c r="G12" s="5" t="s">
        <v>56</v>
      </c>
      <c r="H12" s="6" t="s">
        <v>57</v>
      </c>
      <c r="I12" s="6"/>
      <c r="J12" s="5">
        <v>6</v>
      </c>
      <c r="K12" s="23">
        <v>1</v>
      </c>
    </row>
    <row r="13" ht="108" spans="1:11">
      <c r="A13" s="5"/>
      <c r="B13" s="5"/>
      <c r="C13" s="5" t="s">
        <v>58</v>
      </c>
      <c r="D13" s="5" t="s">
        <v>15</v>
      </c>
      <c r="E13" s="5">
        <v>6</v>
      </c>
      <c r="F13" s="6" t="s">
        <v>59</v>
      </c>
      <c r="G13" s="5" t="s">
        <v>60</v>
      </c>
      <c r="H13" s="6" t="s">
        <v>61</v>
      </c>
      <c r="I13" s="6"/>
      <c r="J13" s="5">
        <v>6</v>
      </c>
      <c r="K13" s="23">
        <v>1</v>
      </c>
    </row>
    <row r="14" ht="157" customHeight="1" spans="1:12">
      <c r="A14" s="5" t="s">
        <v>62</v>
      </c>
      <c r="B14" s="5" t="s">
        <v>63</v>
      </c>
      <c r="C14" s="5" t="s">
        <v>64</v>
      </c>
      <c r="D14" s="5" t="s">
        <v>15</v>
      </c>
      <c r="E14" s="5">
        <v>5</v>
      </c>
      <c r="F14" s="6" t="s">
        <v>65</v>
      </c>
      <c r="G14" s="8">
        <v>1</v>
      </c>
      <c r="H14" s="7" t="s">
        <v>66</v>
      </c>
      <c r="I14" s="6" t="s">
        <v>67</v>
      </c>
      <c r="J14" s="5">
        <v>4</v>
      </c>
      <c r="K14" s="23">
        <v>0.8</v>
      </c>
      <c r="L14" s="24"/>
    </row>
    <row r="15" ht="48" spans="1:11">
      <c r="A15" s="5"/>
      <c r="B15" s="5"/>
      <c r="C15" s="9" t="s">
        <v>68</v>
      </c>
      <c r="D15" s="5" t="s">
        <v>15</v>
      </c>
      <c r="E15" s="9">
        <v>5</v>
      </c>
      <c r="F15" s="6" t="s">
        <v>69</v>
      </c>
      <c r="G15" s="10">
        <v>0</v>
      </c>
      <c r="H15" s="7" t="s">
        <v>70</v>
      </c>
      <c r="I15" s="25"/>
      <c r="J15" s="5">
        <v>5</v>
      </c>
      <c r="K15" s="23">
        <v>1</v>
      </c>
    </row>
    <row r="16" ht="200" customHeight="1" spans="1:11">
      <c r="A16" s="5"/>
      <c r="B16" s="11" t="s">
        <v>71</v>
      </c>
      <c r="C16" s="5" t="s">
        <v>72</v>
      </c>
      <c r="D16" s="5" t="s">
        <v>15</v>
      </c>
      <c r="E16" s="5">
        <v>5</v>
      </c>
      <c r="F16" s="6" t="s">
        <v>73</v>
      </c>
      <c r="G16" s="8">
        <v>1</v>
      </c>
      <c r="H16" s="7" t="s">
        <v>74</v>
      </c>
      <c r="I16" s="7"/>
      <c r="J16" s="5">
        <v>5</v>
      </c>
      <c r="K16" s="23">
        <v>1</v>
      </c>
    </row>
    <row r="17" ht="48" spans="1:11">
      <c r="A17" s="5"/>
      <c r="B17" s="11" t="s">
        <v>75</v>
      </c>
      <c r="C17" s="5" t="s">
        <v>76</v>
      </c>
      <c r="D17" s="5" t="s">
        <v>15</v>
      </c>
      <c r="E17" s="5">
        <v>5</v>
      </c>
      <c r="F17" s="6" t="s">
        <v>77</v>
      </c>
      <c r="G17" s="8">
        <v>1</v>
      </c>
      <c r="H17" s="7" t="s">
        <v>78</v>
      </c>
      <c r="I17" s="7"/>
      <c r="J17" s="5">
        <v>5</v>
      </c>
      <c r="K17" s="23">
        <v>1</v>
      </c>
    </row>
    <row r="18" ht="164" customHeight="1" spans="1:12">
      <c r="A18" s="5"/>
      <c r="B18" s="11" t="s">
        <v>79</v>
      </c>
      <c r="C18" s="5" t="s">
        <v>80</v>
      </c>
      <c r="D18" s="5" t="s">
        <v>15</v>
      </c>
      <c r="E18" s="5">
        <v>5</v>
      </c>
      <c r="F18" s="6" t="s">
        <v>81</v>
      </c>
      <c r="G18" s="5" t="s">
        <v>82</v>
      </c>
      <c r="H18" s="7" t="s">
        <v>83</v>
      </c>
      <c r="I18" s="7"/>
      <c r="J18" s="5">
        <v>5</v>
      </c>
      <c r="K18" s="23">
        <v>1</v>
      </c>
      <c r="L18" s="24"/>
    </row>
    <row r="19" ht="99" customHeight="1" spans="1:11">
      <c r="A19" s="5" t="s">
        <v>84</v>
      </c>
      <c r="B19" s="12" t="s">
        <v>85</v>
      </c>
      <c r="C19" s="12" t="s">
        <v>86</v>
      </c>
      <c r="D19" s="13" t="s">
        <v>87</v>
      </c>
      <c r="E19" s="5">
        <v>1.38</v>
      </c>
      <c r="F19" s="6" t="s">
        <v>88</v>
      </c>
      <c r="G19" s="8">
        <v>0.9</v>
      </c>
      <c r="H19" s="6" t="s">
        <v>89</v>
      </c>
      <c r="I19" s="7"/>
      <c r="J19" s="5">
        <v>1.38</v>
      </c>
      <c r="K19" s="23">
        <v>1</v>
      </c>
    </row>
    <row r="20" ht="56" customHeight="1" spans="1:11">
      <c r="A20" s="5"/>
      <c r="B20" s="14"/>
      <c r="C20" s="14"/>
      <c r="D20" s="15" t="s">
        <v>90</v>
      </c>
      <c r="E20" s="5">
        <v>1.38</v>
      </c>
      <c r="F20" s="6" t="s">
        <v>91</v>
      </c>
      <c r="G20" s="16">
        <v>1</v>
      </c>
      <c r="H20" s="6" t="s">
        <v>92</v>
      </c>
      <c r="I20" s="7"/>
      <c r="J20" s="5">
        <v>1.38</v>
      </c>
      <c r="K20" s="23">
        <v>1</v>
      </c>
    </row>
    <row r="21" ht="48" spans="1:11">
      <c r="A21" s="5"/>
      <c r="B21" s="14"/>
      <c r="C21" s="14"/>
      <c r="D21" s="15" t="s">
        <v>93</v>
      </c>
      <c r="E21" s="5">
        <v>1.39</v>
      </c>
      <c r="F21" s="6" t="s">
        <v>94</v>
      </c>
      <c r="G21" s="15" t="s">
        <v>95</v>
      </c>
      <c r="H21" s="6" t="s">
        <v>96</v>
      </c>
      <c r="I21" s="7"/>
      <c r="J21" s="5">
        <v>1.39</v>
      </c>
      <c r="K21" s="23">
        <v>1</v>
      </c>
    </row>
    <row r="22" ht="36" spans="1:11">
      <c r="A22" s="5"/>
      <c r="B22" s="14"/>
      <c r="C22" s="14"/>
      <c r="D22" s="13" t="s">
        <v>97</v>
      </c>
      <c r="E22" s="5">
        <v>1.74</v>
      </c>
      <c r="F22" s="6" t="s">
        <v>98</v>
      </c>
      <c r="G22" s="8">
        <v>0.9</v>
      </c>
      <c r="H22" s="6" t="s">
        <v>99</v>
      </c>
      <c r="I22" s="7"/>
      <c r="J22" s="5">
        <v>1.74</v>
      </c>
      <c r="K22" s="23">
        <v>1</v>
      </c>
    </row>
    <row r="23" ht="53" customHeight="1" spans="1:11">
      <c r="A23" s="5"/>
      <c r="B23" s="14"/>
      <c r="C23" s="14"/>
      <c r="D23" s="17" t="s">
        <v>100</v>
      </c>
      <c r="E23" s="5">
        <v>1.74</v>
      </c>
      <c r="F23" s="6" t="s">
        <v>101</v>
      </c>
      <c r="G23" s="15" t="s">
        <v>102</v>
      </c>
      <c r="H23" s="6" t="s">
        <v>103</v>
      </c>
      <c r="I23" s="7" t="s">
        <v>104</v>
      </c>
      <c r="J23" s="5">
        <v>1.58</v>
      </c>
      <c r="K23" s="23">
        <v>1</v>
      </c>
    </row>
    <row r="24" ht="60" spans="1:11">
      <c r="A24" s="5"/>
      <c r="B24" s="14"/>
      <c r="C24" s="14"/>
      <c r="D24" s="15" t="s">
        <v>105</v>
      </c>
      <c r="E24" s="5">
        <v>0.77</v>
      </c>
      <c r="F24" s="6" t="s">
        <v>106</v>
      </c>
      <c r="G24" s="15" t="s">
        <v>107</v>
      </c>
      <c r="H24" s="6" t="s">
        <v>108</v>
      </c>
      <c r="I24" s="7"/>
      <c r="J24" s="5">
        <v>0.77</v>
      </c>
      <c r="K24" s="23">
        <v>1</v>
      </c>
    </row>
    <row r="25" ht="48" spans="1:11">
      <c r="A25" s="5"/>
      <c r="B25" s="14"/>
      <c r="C25" s="14"/>
      <c r="D25" s="13" t="s">
        <v>109</v>
      </c>
      <c r="E25" s="5">
        <v>1.38</v>
      </c>
      <c r="F25" s="6" t="s">
        <v>110</v>
      </c>
      <c r="G25" s="8">
        <v>0.9</v>
      </c>
      <c r="H25" s="6" t="s">
        <v>111</v>
      </c>
      <c r="I25" s="7"/>
      <c r="J25" s="5">
        <v>1.38</v>
      </c>
      <c r="K25" s="23">
        <v>1</v>
      </c>
    </row>
    <row r="26" ht="48" spans="1:11">
      <c r="A26" s="5"/>
      <c r="B26" s="14"/>
      <c r="C26" s="14"/>
      <c r="D26" s="15" t="s">
        <v>112</v>
      </c>
      <c r="E26" s="5">
        <v>1.38</v>
      </c>
      <c r="F26" s="6" t="s">
        <v>113</v>
      </c>
      <c r="G26" s="16">
        <v>1</v>
      </c>
      <c r="H26" s="6" t="s">
        <v>114</v>
      </c>
      <c r="I26" s="7"/>
      <c r="J26" s="5">
        <v>1.38</v>
      </c>
      <c r="K26" s="23">
        <v>1</v>
      </c>
    </row>
    <row r="27" ht="48" spans="1:11">
      <c r="A27" s="5"/>
      <c r="B27" s="14"/>
      <c r="C27" s="14"/>
      <c r="D27" s="15" t="s">
        <v>115</v>
      </c>
      <c r="E27" s="5">
        <v>1.39</v>
      </c>
      <c r="F27" s="6" t="s">
        <v>116</v>
      </c>
      <c r="G27" s="16">
        <v>1</v>
      </c>
      <c r="H27" s="6" t="s">
        <v>117</v>
      </c>
      <c r="I27" s="7"/>
      <c r="J27" s="5">
        <v>1.39</v>
      </c>
      <c r="K27" s="23">
        <v>1</v>
      </c>
    </row>
    <row r="28" ht="60" spans="1:11">
      <c r="A28" s="5"/>
      <c r="B28" s="14"/>
      <c r="C28" s="14"/>
      <c r="D28" s="13" t="s">
        <v>118</v>
      </c>
      <c r="E28" s="5">
        <v>1.38</v>
      </c>
      <c r="F28" s="6" t="s">
        <v>119</v>
      </c>
      <c r="G28" s="8">
        <v>0.9</v>
      </c>
      <c r="H28" s="6" t="s">
        <v>120</v>
      </c>
      <c r="I28" s="7"/>
      <c r="J28" s="5">
        <v>1.38</v>
      </c>
      <c r="K28" s="23">
        <v>1</v>
      </c>
    </row>
    <row r="29" ht="60" spans="1:11">
      <c r="A29" s="5"/>
      <c r="B29" s="14"/>
      <c r="C29" s="14"/>
      <c r="D29" s="15" t="s">
        <v>121</v>
      </c>
      <c r="E29" s="5">
        <v>1.38</v>
      </c>
      <c r="F29" s="6" t="s">
        <v>122</v>
      </c>
      <c r="G29" s="16">
        <v>1</v>
      </c>
      <c r="H29" s="6" t="s">
        <v>123</v>
      </c>
      <c r="I29" s="7"/>
      <c r="J29" s="5">
        <v>1.38</v>
      </c>
      <c r="K29" s="23">
        <v>1</v>
      </c>
    </row>
    <row r="30" ht="36" spans="1:11">
      <c r="A30" s="5"/>
      <c r="B30" s="14"/>
      <c r="C30" s="14"/>
      <c r="D30" s="15" t="s">
        <v>124</v>
      </c>
      <c r="E30" s="5">
        <v>1.39</v>
      </c>
      <c r="F30" s="6" t="s">
        <v>125</v>
      </c>
      <c r="G30" s="15" t="s">
        <v>95</v>
      </c>
      <c r="H30" s="6" t="s">
        <v>126</v>
      </c>
      <c r="I30" s="7"/>
      <c r="J30" s="5">
        <v>1.39</v>
      </c>
      <c r="K30" s="23">
        <v>1</v>
      </c>
    </row>
    <row r="31" ht="48" spans="1:11">
      <c r="A31" s="5"/>
      <c r="B31" s="14"/>
      <c r="C31" s="14"/>
      <c r="D31" s="13" t="s">
        <v>127</v>
      </c>
      <c r="E31" s="5">
        <v>1.38</v>
      </c>
      <c r="F31" s="6" t="s">
        <v>128</v>
      </c>
      <c r="G31" s="8">
        <v>0.9</v>
      </c>
      <c r="H31" s="6" t="s">
        <v>129</v>
      </c>
      <c r="I31" s="7"/>
      <c r="J31" s="5">
        <v>1.38</v>
      </c>
      <c r="K31" s="23">
        <v>1</v>
      </c>
    </row>
    <row r="32" ht="60" spans="1:11">
      <c r="A32" s="5"/>
      <c r="B32" s="14"/>
      <c r="C32" s="14"/>
      <c r="D32" s="15" t="s">
        <v>130</v>
      </c>
      <c r="E32" s="5">
        <v>1.38</v>
      </c>
      <c r="F32" s="6" t="s">
        <v>131</v>
      </c>
      <c r="G32" s="16">
        <v>1</v>
      </c>
      <c r="H32" s="6" t="s">
        <v>132</v>
      </c>
      <c r="I32" s="7"/>
      <c r="J32" s="5">
        <v>1.38</v>
      </c>
      <c r="K32" s="23">
        <v>1</v>
      </c>
    </row>
    <row r="33" ht="36" spans="1:11">
      <c r="A33" s="5"/>
      <c r="B33" s="14"/>
      <c r="C33" s="14"/>
      <c r="D33" s="15" t="s">
        <v>133</v>
      </c>
      <c r="E33" s="5">
        <v>1.39</v>
      </c>
      <c r="F33" s="6" t="s">
        <v>134</v>
      </c>
      <c r="G33" s="18">
        <v>1</v>
      </c>
      <c r="H33" s="6" t="s">
        <v>135</v>
      </c>
      <c r="I33" s="7"/>
      <c r="J33" s="5">
        <v>1.39</v>
      </c>
      <c r="K33" s="23">
        <v>1</v>
      </c>
    </row>
    <row r="34" ht="60" spans="1:11">
      <c r="A34" s="5"/>
      <c r="B34" s="14"/>
      <c r="C34" s="14"/>
      <c r="D34" s="13" t="s">
        <v>136</v>
      </c>
      <c r="E34" s="5">
        <v>1.38</v>
      </c>
      <c r="F34" s="6" t="s">
        <v>137</v>
      </c>
      <c r="G34" s="8">
        <v>0.9</v>
      </c>
      <c r="H34" s="6" t="s">
        <v>138</v>
      </c>
      <c r="I34" s="7"/>
      <c r="J34" s="5">
        <v>1.38</v>
      </c>
      <c r="K34" s="23">
        <v>1</v>
      </c>
    </row>
    <row r="35" ht="48" spans="1:11">
      <c r="A35" s="5"/>
      <c r="B35" s="14"/>
      <c r="C35" s="14"/>
      <c r="D35" s="15" t="s">
        <v>139</v>
      </c>
      <c r="E35" s="5">
        <v>1.38</v>
      </c>
      <c r="F35" s="6" t="s">
        <v>140</v>
      </c>
      <c r="G35" s="16">
        <v>1</v>
      </c>
      <c r="H35" s="6" t="s">
        <v>141</v>
      </c>
      <c r="I35" s="7"/>
      <c r="J35" s="5">
        <v>1.38</v>
      </c>
      <c r="K35" s="23">
        <v>1</v>
      </c>
    </row>
    <row r="36" ht="48" spans="1:11">
      <c r="A36" s="5"/>
      <c r="B36" s="14"/>
      <c r="C36" s="14"/>
      <c r="D36" s="15" t="s">
        <v>93</v>
      </c>
      <c r="E36" s="5">
        <v>1.39</v>
      </c>
      <c r="F36" s="6" t="s">
        <v>94</v>
      </c>
      <c r="G36" s="15" t="s">
        <v>95</v>
      </c>
      <c r="H36" s="6" t="s">
        <v>142</v>
      </c>
      <c r="I36" s="7"/>
      <c r="J36" s="5">
        <v>1.39</v>
      </c>
      <c r="K36" s="23">
        <v>1</v>
      </c>
    </row>
    <row r="37" ht="77" customHeight="1" spans="1:11">
      <c r="A37" s="5"/>
      <c r="B37" s="5" t="s">
        <v>143</v>
      </c>
      <c r="C37" s="5" t="s">
        <v>144</v>
      </c>
      <c r="D37" s="5" t="s">
        <v>145</v>
      </c>
      <c r="E37" s="5">
        <v>2</v>
      </c>
      <c r="F37" s="6" t="s">
        <v>146</v>
      </c>
      <c r="G37" s="5" t="s">
        <v>147</v>
      </c>
      <c r="H37" s="7" t="s">
        <v>148</v>
      </c>
      <c r="I37" s="7"/>
      <c r="J37" s="5">
        <v>2</v>
      </c>
      <c r="K37" s="23">
        <v>1</v>
      </c>
    </row>
    <row r="38" ht="30" customHeight="1" spans="1:11">
      <c r="A38" s="5"/>
      <c r="B38" s="5" t="s">
        <v>149</v>
      </c>
      <c r="C38" s="5" t="s">
        <v>150</v>
      </c>
      <c r="D38" s="5" t="s">
        <v>151</v>
      </c>
      <c r="E38" s="5">
        <v>8</v>
      </c>
      <c r="F38" s="6" t="s">
        <v>152</v>
      </c>
      <c r="G38" s="8">
        <v>0.9</v>
      </c>
      <c r="H38" s="6" t="s">
        <v>153</v>
      </c>
      <c r="I38" s="6"/>
      <c r="J38" s="5">
        <v>8</v>
      </c>
      <c r="K38" s="23">
        <v>1</v>
      </c>
    </row>
    <row r="39" ht="26" customHeight="1" spans="1:11">
      <c r="A39" s="19" t="s">
        <v>154</v>
      </c>
      <c r="B39" s="19"/>
      <c r="C39" s="19"/>
      <c r="D39" s="19"/>
      <c r="E39" s="19">
        <v>100</v>
      </c>
      <c r="F39" s="20"/>
      <c r="G39" s="19"/>
      <c r="H39" s="19"/>
      <c r="I39" s="19"/>
      <c r="J39" s="19">
        <f>SUM(J3:J38)</f>
        <v>98.8299999999999</v>
      </c>
      <c r="K39" s="26">
        <f>J39/E39</f>
        <v>0.988299999999999</v>
      </c>
    </row>
  </sheetData>
  <mergeCells count="14">
    <mergeCell ref="A1:H1"/>
    <mergeCell ref="A39:D39"/>
    <mergeCell ref="A3:A8"/>
    <mergeCell ref="A9:A13"/>
    <mergeCell ref="A14:A18"/>
    <mergeCell ref="A19:A38"/>
    <mergeCell ref="B3:B4"/>
    <mergeCell ref="B5:B6"/>
    <mergeCell ref="B7:B8"/>
    <mergeCell ref="B9:B11"/>
    <mergeCell ref="B12:B13"/>
    <mergeCell ref="B14:B15"/>
    <mergeCell ref="B19:B36"/>
    <mergeCell ref="C19:C36"/>
  </mergeCells>
  <pageMargins left="0.75" right="0.313888888888889" top="1" bottom="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lenovo</cp:lastModifiedBy>
  <dcterms:created xsi:type="dcterms:W3CDTF">2021-05-10T08:28:00Z</dcterms:created>
  <dcterms:modified xsi:type="dcterms:W3CDTF">2021-05-31T08:04:41Z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9F07F640FFB0498C8EE58389C4126D32</vt:lpwstr>
  </property>
  <property fmtid="{D5CDD505-2E9C-101B-9397-08002B2CF9AE}" pid="3" name="KSOProductBuildVer">
    <vt:lpwstr>2052-9.1.0.5432</vt:lpwstr>
  </property>
</Properties>
</file>