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11790"/>
  </bookViews>
  <sheets>
    <sheet name="专项资金指标体系" sheetId="1" r:id="rId1"/>
  </sheets>
  <definedNames>
    <definedName name="_xlnm.Print_Titles" localSheetId="0">专项资金指标体系!$2:3</definedName>
  </definedNames>
  <calcPr calcId="144525"/>
</workbook>
</file>

<file path=xl/sharedStrings.xml><?xml version="1.0" encoding="utf-8"?>
<sst xmlns="http://schemas.openxmlformats.org/spreadsheetml/2006/main" count="214">
  <si>
    <t>附件2.1</t>
  </si>
  <si>
    <t>就业创业资金项目支出指标体系</t>
  </si>
  <si>
    <t>一级
指标</t>
  </si>
  <si>
    <t>二级指标</t>
  </si>
  <si>
    <t>三级指标</t>
  </si>
  <si>
    <t>四级指标</t>
  </si>
  <si>
    <t>权重</t>
  </si>
  <si>
    <t>指标解释</t>
  </si>
  <si>
    <t>标杆值</t>
  </si>
  <si>
    <t>评分标准</t>
  </si>
  <si>
    <t>备注</t>
  </si>
  <si>
    <t>得分</t>
  </si>
  <si>
    <t>得分率</t>
  </si>
  <si>
    <t>决策
（20分）</t>
  </si>
  <si>
    <t>项目立项（6分）</t>
  </si>
  <si>
    <t>立项依据
充分性</t>
  </si>
  <si>
    <t>-</t>
  </si>
  <si>
    <t>项目立项是否符合法律法规、相关政策、发展规划以及部门职责，用以反映和考核项目立项依据情况。</t>
  </si>
  <si>
    <t>充分</t>
  </si>
  <si>
    <t>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⑤项目是否与相关部门同类项目或部门内部相关项目不重复。
5项各占1/5权重分，每有一项不满足，则扣除相应权重分。</t>
  </si>
  <si>
    <t>立项程序
规范性</t>
  </si>
  <si>
    <t>项目的申请、设立过程是否符合相关要求，用以反映和考核项目立项的规范情况。</t>
  </si>
  <si>
    <t>规范</t>
  </si>
  <si>
    <t>①项目按照规定的程序申请设立；
②所提交的文件、材料符合相关要求；
③事前已经过必要的可行性研究、专家论证、风险评估、绩效评估、集体决策等。
若①②③齐全得权重100%；如不符合①得0分；缺②扣权重1/3；缺③扣权重1/3。</t>
  </si>
  <si>
    <t>绩效目标（6分）</t>
  </si>
  <si>
    <t>绩效目标
合理性</t>
  </si>
  <si>
    <t>项目所设定的绩效目标是否依据充分，是否符合客观实际，用以反映和考核项目绩效目标与项目实施的相符情况。</t>
  </si>
  <si>
    <t>合理</t>
  </si>
  <si>
    <t>①项目有绩效目标；
②项目绩效目标与实际工作内容具有相关性；
③项目预期产出效益和效果符合正常的业绩水平；
④绩效目标与预算确定的项目投资额或资金量相匹配。
4项各占1/4权重分，每有一项不满足，则扣除相应权重分。</t>
  </si>
  <si>
    <t>部分绩效目标完成值超过指标值30%。</t>
  </si>
  <si>
    <t>绩效指标
明确性</t>
  </si>
  <si>
    <t>依据绩效目标设定的绩效指标是否清晰、细化、可衡量等，用以反映和考核项目绩效目标的明细化情况。</t>
  </si>
  <si>
    <t>明确</t>
  </si>
  <si>
    <t>①将项目绩效目标细化分解为具体的绩效指标；
②指标值清晰、可衡量；
③指标值与项目年度任务数或计划数相对应。
3项各占1/3权重分，每有一项不满足，则扣除相应权重分。</t>
  </si>
  <si>
    <t>资金投入（8分）</t>
  </si>
  <si>
    <t>预算编制
科学性</t>
  </si>
  <si>
    <t>项目预算编制是否经过科学论证、有明确标准，资金额度与年度目标是否相适应，用以反映和考核项目预算编制的科学性、合理性情况。</t>
  </si>
  <si>
    <t>科学</t>
  </si>
  <si>
    <t>①预算编制经过科学论证；
②预算内容与项目内容匹配；
③预算额度测算依据充分，按照标准编制；
④预算确定的项目投资额或资金量与工作任务相匹配。
4项各占1/4权重分，每有一项不满足，则扣除相应权重分。</t>
  </si>
  <si>
    <t>资金分配
合理性</t>
  </si>
  <si>
    <t>考察项目资金分配是否有测算依据，预算安排内容与专项资金的设立目的及年度工作重点是否一致，用以反映和考核项目预算资金分配的科学性、合理性。</t>
  </si>
  <si>
    <t>①项目资金分配有测算依据得1/2权重分；
②根据预算安排内容与专项资金的设立目的及年度工作重点的匹配程度判断，分别得年度剩余权重的100%、75%、50%、25%和0%。</t>
  </si>
  <si>
    <t>过程
（20分）</t>
  </si>
  <si>
    <t>资金管理（8分）</t>
  </si>
  <si>
    <t>资金到位率</t>
  </si>
  <si>
    <t>实际到位资金与预算资金的比率，用以反映和考核年度资金落实情况对项目实施的总体保障程度。资金到位率=（实际到位资金/预算资金）*100%。</t>
  </si>
  <si>
    <t>资金到位率达100%得相应权重的100%，每下降1%扣5%权重，扣完相应权重为止。</t>
  </si>
  <si>
    <t>预算执行率</t>
  </si>
  <si>
    <t>项目预算资金是否按照计划执行，用以反映或考核项目预算执行情况。预算执行率=（实际支出金额/实际到位资金）×100%。</t>
  </si>
  <si>
    <t>预算执行率达100%，则得满分，每降低1%扣5%权重分，扣完为止。</t>
  </si>
  <si>
    <t>执行率99.56%</t>
  </si>
  <si>
    <t>资金使用
合规性</t>
  </si>
  <si>
    <t>项目资金使用是否符合相关的财务管理制度规定，用以反映和考核项目资金的规范运行情况。</t>
  </si>
  <si>
    <t>合规</t>
  </si>
  <si>
    <t>①符合国家财经法规和财务管理制度以及有关专项资金管理办法的规定；
②资金的拨付有完整的审批程序和手续；
③符合项目预算批复或合同规定的用途；
④不存在截留、挤占、挪用、虚列支出等情况。
4项全部符合视为使用合规，得满分；存在①或③或④不满足时属于严重违规事项，本项指标不得分；在①③④同时符合，②不符合时，本项指标得75%权重分；</t>
  </si>
  <si>
    <t>组织实施（12分） </t>
  </si>
  <si>
    <t xml:space="preserve"> 管理制度
健全性</t>
  </si>
  <si>
    <t>项目实施单位的管理制度是否健全，是否已制定或具有相应的财务和业务管理制度，财务和业务管理制度是否合法、合规、完整。用以反映和考核财务和业务管理制度对项目顺利实施的保障情况。</t>
  </si>
  <si>
    <t>健全</t>
  </si>
  <si>
    <r>
      <rPr>
        <sz val="11"/>
        <color indexed="8"/>
        <rFont val="仿宋_GB2312"/>
        <charset val="134"/>
      </rPr>
      <t xml:space="preserve">①制定或具有相应的财务管理制度；
②制定或具有相应的业务管理制度；                            ③牵头跨部门资金应建立组织调度、协同推进等相关机制；
④财务管理制度合法、合规、完整；
</t>
    </r>
    <r>
      <rPr>
        <sz val="11"/>
        <color indexed="8"/>
        <rFont val="微软雅黑"/>
        <charset val="134"/>
      </rPr>
      <t>⑤</t>
    </r>
    <r>
      <rPr>
        <sz val="11"/>
        <color indexed="8"/>
        <rFont val="仿宋_GB2312"/>
        <charset val="134"/>
      </rPr>
      <t>业务管理制度合法、合规、完整。
5项各占1/5权重分，每有一项不满足，则扣除相应权重分。</t>
    </r>
  </si>
  <si>
    <t>制度执行
有效性</t>
  </si>
  <si>
    <t>项目实施是否符合相关管理规定，用以反映和考核相关管理制度的有效执行情况。</t>
  </si>
  <si>
    <t>有效</t>
  </si>
  <si>
    <t>①遵守相关法律法规和相关管理规定；
②项目调整及支出调整手续完备；
③项目合同书、验收报告、技术鉴定等资料齐全并及时归档；
④项目实施的人员条件、场地设备、信息支撑等落实到位。⑤项目组织调度、协同推进等相关机制落实到位。
5项各占1/5权重分，每有一项不满足，则扣除相应权重分。</t>
  </si>
  <si>
    <t>产出
(25分)</t>
  </si>
  <si>
    <t>产出数量（10分）</t>
  </si>
  <si>
    <t>实际完成率</t>
  </si>
  <si>
    <t>项目实施的实际产出数与计划产出数的比率，用以反映和考核项目产出数量目标的实现程度。实际完成率=（实际产出数/计划产出数）×100%。
实际产出数：一定时期（本年度或项目期）内项目实际产出的产品或提供的服务数量。
计划产出数：项目绩效目标确定的在一定时期（本年度或项目期）内计划产出的产品或提供的服务数量。</t>
  </si>
  <si>
    <t>实际完成率达100%，则得满分，每低于1%，扣除5%权重分，扣完为止。</t>
  </si>
  <si>
    <t>职业技能大赛参赛人数2200人，小于年初指标20000人。</t>
  </si>
  <si>
    <t>数量变动率</t>
  </si>
  <si>
    <t>考察项目实际增减变动完成情况。项目数量变动率=（本年度实际数量-上年度实际数量）/上年度实际数量*100%。</t>
  </si>
  <si>
    <t>项目数量变动率超过0%，则得满分，每低于1%，扣除5%权重分，扣完为止。（若上级部门有相关增长率考核数据，标杆值以上级部门考核数据为准）</t>
  </si>
  <si>
    <t>产出质量（5分）</t>
  </si>
  <si>
    <t>质量达标率</t>
  </si>
  <si>
    <t xml:space="preserve">项目完成的质量达标产出数与实际产出数的比率，用以反映和考核项目产出质量目标的实现程度。质量达标率=（质量达标产出数/实际产出数）×100%。
质量达标产出数：一定时期（本年度或项目期）内实际达到既定质量标准的产品或服务数量。既定质量标准是指项目实施单位设立绩效目标时依据计划标准、行业标准、历史标准或其他标准而设定的绩效指标值。
</t>
  </si>
  <si>
    <t>质量达标率达100%，则得满分，每低于1%，扣除5%权重分，扣完为止。</t>
  </si>
  <si>
    <t>产出时效
（5分）</t>
  </si>
  <si>
    <t>完成及时率</t>
  </si>
  <si>
    <t>各项目是否均按照计划、文件批复等相关规定及时完成，用以反映和考核项目产出时效目标的实现程度。项目完成及时率=及时完成的产出数/实际产出数*100%</t>
  </si>
  <si>
    <t>完成及时率达100%，则得满分，每低于1%，扣除5%权重分，扣完为止。</t>
  </si>
  <si>
    <t>产出成本
（5分）</t>
  </si>
  <si>
    <t>成本节约率</t>
  </si>
  <si>
    <t xml:space="preserve">完成项目计划工作目标的实际节约成本与计划成本的比率，用以反映和考核项目的成本节约程度。成本节约率=[（计划成本-实际成本）/计划成本]×100%。
实际成本：项目实施单位如期、保质、保量完成既定工作目标实际所耗费的支出。
计划成本：项目实施单位为完成工作目标计划安排的支出，一般以项目预算为参考。
</t>
  </si>
  <si>
    <t>0%-15%</t>
  </si>
  <si>
    <t>成本节约率大于0%且低于15%，则得满分，每高于（15%）或低于（0%）1%，扣除5%权重分，扣完为止。</t>
  </si>
  <si>
    <t>效益
（35分）</t>
  </si>
  <si>
    <t>项目效益（25分）</t>
  </si>
  <si>
    <t>社会效益</t>
  </si>
  <si>
    <t>扶持家庭服务业发展对象覆盖率</t>
  </si>
  <si>
    <t>考察扶持家庭服务业发展对象目标覆盖情况。</t>
  </si>
  <si>
    <t>扶持家庭服务业发展对象覆盖率达100%，则得满分，每降低1%，扣除5%权重分。</t>
  </si>
  <si>
    <t>扶持家庭服务业发展政策知晓度</t>
  </si>
  <si>
    <t>考察扶持家庭服务业发展政策宣传情况。</t>
  </si>
  <si>
    <t>扶持家庭服务业发展政策知晓度达90%，则得满分，每降低1%，扣除5%权重分。</t>
  </si>
  <si>
    <t>标杆值根据行业标准、横向标准、去年同期、近三年数据等动态调整。</t>
  </si>
  <si>
    <t>可提供家庭服务岗位人数</t>
  </si>
  <si>
    <t>考察其他对个人的岗位及社保补贴对于可提供家庭服务岗位人数产生的效益。</t>
  </si>
  <si>
    <t>≥3400人</t>
  </si>
  <si>
    <t>可提供家庭服务岗位人数达3400人，则得满分，每降低1%，扣除5%权重分。</t>
  </si>
  <si>
    <t>高创中心在孵企业</t>
  </si>
  <si>
    <t>考察创业孵化载体补助资金对于高创中心在孵企业数量产生的效益。</t>
  </si>
  <si>
    <t>50家</t>
  </si>
  <si>
    <t>高创中心在孵企业达预期效益，则得满分，每降低1%，扣除5%权重分。</t>
  </si>
  <si>
    <t>湛山创客工厂在孵企业</t>
  </si>
  <si>
    <t>考察创业孵化载体补助资金对于湛山创客工厂在孵企业数量产生的效益。</t>
  </si>
  <si>
    <t>40家</t>
  </si>
  <si>
    <t>湛山创客工厂在孵企业达预期效益，则得满分，每降低1%，扣除5%权重分。</t>
  </si>
  <si>
    <t>博士创业园在孵企业</t>
  </si>
  <si>
    <t>考察创业孵化载体补助资金对于博士创业园在孵企业数量产生的效益。</t>
  </si>
  <si>
    <t>博士创业园在孵企业达预期效益，则得满分，每降低1%，扣除5%权重分。</t>
  </si>
  <si>
    <t>湛山创客工厂带动就业人数</t>
  </si>
  <si>
    <t>考察创业孵化载体补助资金对于湛山创客工厂带动就业人数产生的效益。</t>
  </si>
  <si>
    <t>600人</t>
  </si>
  <si>
    <t>湛山创客工厂带动就业人数达预期效益，则得满分，每降低1%，扣除5%权重分。</t>
  </si>
  <si>
    <t>孵化示范基地创业带动就业人数</t>
  </si>
  <si>
    <t>考察创业孵化载体补助资金对于孵化示范基地创业带动就业人数产生的效益。</t>
  </si>
  <si>
    <t>8000人</t>
  </si>
  <si>
    <t>孵化示范基地创业带动就业人数达预期效益，则得满分，每降低1%，扣除5%权重分。</t>
  </si>
  <si>
    <t>孵化示范基地孵化创业实体</t>
  </si>
  <si>
    <t>考察创业孵化载体补助资金对于孵化示范基地孵化创业实体产生的效益。</t>
  </si>
  <si>
    <t>1500户</t>
  </si>
  <si>
    <t>孵化示范基地孵化创业实体达预期效益，则得满分，每降低1%，扣除5%权重分。</t>
  </si>
  <si>
    <t>公共就业服务事项网办率</t>
  </si>
  <si>
    <t>考察就业创业公共服务补助对于公共就业服务事项网办率产生的效益。</t>
  </si>
  <si>
    <t>≥90%</t>
  </si>
  <si>
    <t>公共就业服务事项网办率达预期效益，则得满分，每降低1%，扣除5%权重分。</t>
  </si>
  <si>
    <t>流动人员人事档案管理服务人次</t>
  </si>
  <si>
    <t>考察高校毕业生就业创业扶持资金对于流动人员人事档案管理服务人次产生的效益。</t>
  </si>
  <si>
    <t>≥16万人次</t>
  </si>
  <si>
    <t>流动人员人事档案管理服务人次达预期效益，则得满分，每降低1%，扣除5%权重分。</t>
  </si>
  <si>
    <t>提供失业人员档案查阅及材料利用服务效率提升率</t>
  </si>
  <si>
    <t>考察高校毕业生就业创业扶持资金对于提供失业人员档案查阅及材料利用服务效率提升产生的效益。</t>
  </si>
  <si>
    <t>提供失业人员档案查阅及材料利用服务效率提升率达预期效益，则得满分，每降低1%，扣除5%权重分。</t>
  </si>
  <si>
    <t>公共就业服务事项全程网办率</t>
  </si>
  <si>
    <t>考察高校毕业生就业创业扶持资金对于公共就业服务事项全程网办率产生的效益。</t>
  </si>
  <si>
    <t>≥50%</t>
  </si>
  <si>
    <t>公共就业服务事项全程网办率达预期效益，则得满分，每降低1%，扣除5%权重分。</t>
  </si>
  <si>
    <t>提供公共就业服务人次</t>
  </si>
  <si>
    <t>考察高校毕业生就业创业扶持资金对于提供公共就业服务人次的效益。</t>
  </si>
  <si>
    <t>≥13万人次</t>
  </si>
  <si>
    <t>提供公共就业服务人次达预期效益，则得满分，每降低1%，扣除5%权重分。</t>
  </si>
  <si>
    <t>中国海洋人才市场（山东）公益性招聘会新增企业注册发布信息数量</t>
  </si>
  <si>
    <t>考察高校毕业生就业创业扶持资金对于企业用工情况前置性和灵敏度产生的效益。</t>
  </si>
  <si>
    <t>≥3000家次</t>
  </si>
  <si>
    <t>企业用工情况前置性和灵敏度达预期效益，则得满分，每降低1%，扣除5%权重分。</t>
  </si>
  <si>
    <t>开辟高校毕业生服务基层、锻炼成长的渠道</t>
  </si>
  <si>
    <t>考察高校毕业生就业创业扶持资金对于开辟高校毕业生服务基层、锻炼成长的渠道数量产生的效益。</t>
  </si>
  <si>
    <t>11区市</t>
  </si>
  <si>
    <t>开辟高校毕业生服务基层、锻炼成长的渠道达预期效益，则得满分，每降低1%，扣除5%权重分。</t>
  </si>
  <si>
    <t>青岛市创业培训网络平台学员注册人数</t>
  </si>
  <si>
    <t>考察高校毕业生就业创业扶持资金对于青岛市创业培训网络平台学员注册人数产生的效益。</t>
  </si>
  <si>
    <t>≥1万人</t>
  </si>
  <si>
    <t>青岛市创业培训网络平台学员注册人数达预期效益，则得满分，每降低1%，扣除5%权重分。</t>
  </si>
  <si>
    <t>青岛市创业培训网络平台学员学习人次</t>
  </si>
  <si>
    <t>考察高校毕业生就业创业扶持资金对于青岛市创业培训网络平台学员学习人次产生的效益。</t>
  </si>
  <si>
    <t>≥0.8万人次</t>
  </si>
  <si>
    <t>青岛市创业培训网络平台学员学习人次达预期效益，则得满分，每降低1%，扣除5%权重分。</t>
  </si>
  <si>
    <t>青年见习人员总体留用率</t>
  </si>
  <si>
    <t>考察高校毕业生就业创业扶持资金对于青年见习人员总体留用率产生的效益。</t>
  </si>
  <si>
    <t>青年见习人员总体留用率达预期效益，则得满分，每降低1%，扣除5%权重分。</t>
  </si>
  <si>
    <t>青岛生源应届毕业生总体就业率</t>
  </si>
  <si>
    <t>青岛生源应届毕业生总体就业率达预期效益，则得满分，每降低1%，扣除5%权重分。</t>
  </si>
  <si>
    <t>扶持创业人数</t>
  </si>
  <si>
    <t>考察其他对个人的岗位及社保补贴对于扶持创业人数产生的效益。</t>
  </si>
  <si>
    <t>1.12万人</t>
  </si>
  <si>
    <t>扶持创业人数达预期效益，则得满分，每降低1%，扣除5%权重分。</t>
  </si>
  <si>
    <t>带动就业困难人员就业人数</t>
  </si>
  <si>
    <t>考察高校毕业生就业创业扶持资金对于带动就业困难人员就业人数的效益。</t>
  </si>
  <si>
    <t>2.5万人</t>
  </si>
  <si>
    <t>带动就业困难人员就业人数达预期效益，则得满分，每降低1%，扣除5%权重分。</t>
  </si>
  <si>
    <t>政府开发岗位数量</t>
  </si>
  <si>
    <t>考察高校毕业生就业创业扶持资金对于政府开发岗位数量产生的效益。</t>
  </si>
  <si>
    <t>1450人</t>
  </si>
  <si>
    <t>政府开发岗位数量达预期效益，则得满分，每降低1%，扣除5%权重分。</t>
  </si>
  <si>
    <t>劳动预备制人员毕业后就业率</t>
  </si>
  <si>
    <t>考察职业技能培训补助资金对于劳动预备制人员毕业后就业率产生的效益。</t>
  </si>
  <si>
    <t>劳动预备制人员毕业后就业率达预期效益，则得满分，每降低1%，扣除5%权重分。</t>
  </si>
  <si>
    <t>未来之星奖学金获奖人员毕业后就业率</t>
  </si>
  <si>
    <t>考察职业技能培训补助资金对于未来之星奖学金获奖人员毕业后就业率产生的效益。</t>
  </si>
  <si>
    <t>未来之星奖学金获奖人员毕业后就业率达预期效益，则得满分，每降低1%，扣除5%权重分。</t>
  </si>
  <si>
    <t>就业困难人员和零就业家庭成员技能提升人数</t>
  </si>
  <si>
    <t>考察职业技能培训补助资金对于就业困难人员和零就业家庭成员技能提升人数产生的效益。</t>
  </si>
  <si>
    <t>2000人</t>
  </si>
  <si>
    <t>就业困难人员和零就业家庭成员技能提升人数达预期效益，则得满分，每降低1%，扣除5%权重分。</t>
  </si>
  <si>
    <t>新旧动能转换技工院校在青就业毕业生数量</t>
  </si>
  <si>
    <t>考察职业技能培训补助资金对于新旧动能转换技工院校在青就业毕业生数量产生的效益。</t>
  </si>
  <si>
    <t>≥1100人</t>
  </si>
  <si>
    <t>新旧动能转换技工院校在青就业毕业生数量达预期效益，则得满分，每降低1%，扣除5%权重分。</t>
  </si>
  <si>
    <t>对口扶贫地区专业技能提升师资培训人数</t>
  </si>
  <si>
    <t>考察职业技能培训补助资金对于对口扶贫地区专业技能提升师资培训人数产生的效益。</t>
  </si>
  <si>
    <t>50人</t>
  </si>
  <si>
    <t>对口扶贫地区专业技能提升师资培训人数达预期效益，则得满分，每降低1%，扣除5%权重分。</t>
  </si>
  <si>
    <t>参训家庭服务业管理人员的管理水平和综合素质程度</t>
  </si>
  <si>
    <t>考察职业技能培训补助资金对于参训家庭服务业管理人员的管理水平和综合素质程度产生的效益。</t>
  </si>
  <si>
    <t>显著</t>
  </si>
  <si>
    <t xml:space="preserve">社会调查问卷或根据需要聘请专家评分，按照综合评分标准分为显著、较显著、一般、不显著四档，分别按75%、50%、25%、0进行拆算赋分。
</t>
  </si>
  <si>
    <t>通过举办职业技能大赛储备各类技能人才数量</t>
  </si>
  <si>
    <t>考察职业技能培训补助资金对于通过举办职业技能大赛储备各类技能人才数量产生的效益。</t>
  </si>
  <si>
    <t>≥5000人</t>
  </si>
  <si>
    <t>通过举办职业技能大赛储备各类技能人才数量达预期效益，则得满分，每降低1%，扣除5%权重分。</t>
  </si>
  <si>
    <t>因受疫情影响大赛举办时间推迟，实际储备1000人。</t>
  </si>
  <si>
    <t>可持续
影响
（2分）</t>
  </si>
  <si>
    <t>项目发展机制可持续性</t>
  </si>
  <si>
    <t>项目长效机制健全性</t>
  </si>
  <si>
    <t>考察项目运转是否形成了可持续发展的机制。</t>
  </si>
  <si>
    <t>建立健全</t>
  </si>
  <si>
    <t>项目运转形成了可持续发展的机制则得满分，未形成则可根据专家判断可得75%、50%、25%、0的权重分。</t>
  </si>
  <si>
    <t>满意度
（8分）</t>
  </si>
  <si>
    <t>服务对象
满意度</t>
  </si>
  <si>
    <t>受助对象满意度</t>
  </si>
  <si>
    <t>考察受益对象对项目实施效果的满意程度。一般采取社会调查的方式。</t>
  </si>
  <si>
    <t>受益对象满意度达90%，则得满分，每降低1%，扣除5%权重分。</t>
  </si>
  <si>
    <t>合计</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</si>
</sst>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6">
    <font>
      <sz val="11"/>
      <color indexed="8"/>
      <name val="Tahoma"/>
      <charset val="134"/>
    </font>
    <font>
      <sz val="11"/>
      <color indexed="8"/>
      <name val="宋体"/>
      <charset val="134"/>
    </font>
    <font>
      <sz val="11"/>
      <color indexed="8"/>
      <name val="仿宋_GB2312"/>
      <charset val="134"/>
    </font>
    <font>
      <b/>
      <sz val="16"/>
      <color indexed="8"/>
      <name val="仿宋_GB2312"/>
      <charset val="134"/>
    </font>
    <font>
      <b/>
      <sz val="11"/>
      <color indexed="8"/>
      <name val="仿宋_GB2312"/>
      <charset val="134"/>
    </font>
    <font>
      <sz val="11"/>
      <name val="仿宋_GB2312"/>
      <charset val="134"/>
    </font>
    <font>
      <sz val="11"/>
      <color indexed="8"/>
      <name val="宋体"/>
      <charset val="0"/>
    </font>
    <font>
      <b/>
      <sz val="18"/>
      <color indexed="62"/>
      <name val="宋体"/>
      <charset val="134"/>
    </font>
    <font>
      <u/>
      <sz val="11"/>
      <color indexed="12"/>
      <name val="宋体"/>
      <charset val="0"/>
    </font>
    <font>
      <sz val="11"/>
      <color indexed="60"/>
      <name val="宋体"/>
      <charset val="0"/>
    </font>
    <font>
      <u/>
      <sz val="11"/>
      <color indexed="20"/>
      <name val="宋体"/>
      <charset val="0"/>
    </font>
    <font>
      <sz val="11"/>
      <color indexed="42"/>
      <name val="宋体"/>
      <charset val="0"/>
    </font>
    <font>
      <sz val="11"/>
      <color indexed="62"/>
      <name val="宋体"/>
      <charset val="0"/>
    </font>
    <font>
      <sz val="11"/>
      <color indexed="10"/>
      <name val="宋体"/>
      <charset val="0"/>
    </font>
    <font>
      <b/>
      <sz val="11"/>
      <color indexed="62"/>
      <name val="宋体"/>
      <charset val="134"/>
    </font>
    <font>
      <i/>
      <sz val="11"/>
      <color indexed="23"/>
      <name val="宋体"/>
      <charset val="0"/>
    </font>
    <font>
      <b/>
      <sz val="15"/>
      <color indexed="62"/>
      <name val="宋体"/>
      <charset val="134"/>
    </font>
    <font>
      <b/>
      <sz val="13"/>
      <color indexed="62"/>
      <name val="宋体"/>
      <charset val="134"/>
    </font>
    <font>
      <b/>
      <sz val="11"/>
      <color indexed="63"/>
      <name val="宋体"/>
      <charset val="0"/>
    </font>
    <font>
      <b/>
      <sz val="11"/>
      <color indexed="52"/>
      <name val="宋体"/>
      <charset val="0"/>
    </font>
    <font>
      <b/>
      <sz val="11"/>
      <color indexed="9"/>
      <name val="宋体"/>
      <charset val="0"/>
    </font>
    <font>
      <sz val="11"/>
      <color indexed="52"/>
      <name val="宋体"/>
      <charset val="0"/>
    </font>
    <font>
      <b/>
      <sz val="11"/>
      <color indexed="8"/>
      <name val="宋体"/>
      <charset val="0"/>
    </font>
    <font>
      <sz val="11"/>
      <color indexed="17"/>
      <name val="宋体"/>
      <charset val="0"/>
    </font>
    <font>
      <sz val="12"/>
      <name val="宋体"/>
      <charset val="134"/>
    </font>
    <font>
      <sz val="11"/>
      <color indexed="8"/>
      <name val="微软雅黑"/>
      <charset val="134"/>
    </font>
  </fonts>
  <fills count="18">
    <fill>
      <patternFill patternType="none"/>
    </fill>
    <fill>
      <patternFill patternType="gray125"/>
    </fill>
    <fill>
      <patternFill patternType="solid">
        <fgColor indexed="42"/>
        <bgColor indexed="64"/>
      </patternFill>
    </fill>
    <fill>
      <patternFill patternType="solid">
        <fgColor indexed="29"/>
        <bgColor indexed="64"/>
      </patternFill>
    </fill>
    <fill>
      <patternFill patternType="solid">
        <fgColor indexed="25"/>
        <bgColor indexed="64"/>
      </patternFill>
    </fill>
    <fill>
      <patternFill patternType="solid">
        <fgColor indexed="47"/>
        <bgColor indexed="64"/>
      </patternFill>
    </fill>
    <fill>
      <patternFill patternType="solid">
        <fgColor indexed="26"/>
        <bgColor indexed="64"/>
      </patternFill>
    </fill>
    <fill>
      <patternFill patternType="solid">
        <fgColor indexed="44"/>
        <bgColor indexed="64"/>
      </patternFill>
    </fill>
    <fill>
      <patternFill patternType="solid">
        <fgColor indexed="9"/>
        <bgColor indexed="64"/>
      </patternFill>
    </fill>
    <fill>
      <patternFill patternType="solid">
        <fgColor indexed="46"/>
        <bgColor indexed="64"/>
      </patternFill>
    </fill>
    <fill>
      <patternFill patternType="solid">
        <fgColor indexed="55"/>
        <bgColor indexed="64"/>
      </patternFill>
    </fill>
    <fill>
      <patternFill patternType="solid">
        <fgColor indexed="10"/>
        <bgColor indexed="64"/>
      </patternFill>
    </fill>
    <fill>
      <patternFill patternType="solid">
        <fgColor indexed="31"/>
        <bgColor indexed="64"/>
      </patternFill>
    </fill>
    <fill>
      <patternFill patternType="solid">
        <fgColor indexed="57"/>
        <bgColor indexed="64"/>
      </patternFill>
    </fill>
    <fill>
      <patternFill patternType="solid">
        <fgColor indexed="43"/>
        <bgColor indexed="64"/>
      </patternFill>
    </fill>
    <fill>
      <patternFill patternType="solid">
        <fgColor indexed="49"/>
        <bgColor indexed="64"/>
      </patternFill>
    </fill>
    <fill>
      <patternFill patternType="solid">
        <fgColor indexed="27"/>
        <bgColor indexed="64"/>
      </patternFill>
    </fill>
    <fill>
      <patternFill patternType="solid">
        <fgColor indexed="5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51">
    <xf numFmtId="0" fontId="0" fillId="0" borderId="0">
      <alignment vertical="center"/>
    </xf>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41" fontId="1" fillId="0" borderId="0" applyFont="0" applyFill="0" applyBorder="0" applyAlignment="0" applyProtection="0">
      <alignment vertical="center"/>
    </xf>
    <xf numFmtId="0" fontId="11" fillId="4" borderId="0" applyNumberFormat="0" applyBorder="0" applyAlignment="0" applyProtection="0">
      <alignment vertical="center"/>
    </xf>
    <xf numFmtId="9" fontId="1" fillId="0" borderId="0" applyFont="0" applyFill="0" applyBorder="0" applyAlignment="0" applyProtection="0">
      <alignment vertical="center"/>
    </xf>
    <xf numFmtId="42" fontId="1" fillId="0" borderId="0" applyFont="0" applyFill="0" applyBorder="0" applyAlignment="0" applyProtection="0">
      <alignment vertical="center"/>
    </xf>
    <xf numFmtId="0" fontId="7" fillId="0" borderId="0" applyNumberFormat="0" applyFill="0" applyBorder="0" applyAlignment="0" applyProtection="0">
      <alignment vertical="center"/>
    </xf>
    <xf numFmtId="0" fontId="6" fillId="2" borderId="0" applyNumberFormat="0" applyBorder="0" applyAlignment="0" applyProtection="0">
      <alignment vertical="center"/>
    </xf>
    <xf numFmtId="0" fontId="12" fillId="5" borderId="6" applyNumberFormat="0" applyAlignment="0" applyProtection="0">
      <alignment vertical="center"/>
    </xf>
    <xf numFmtId="0" fontId="9" fillId="3" borderId="0" applyNumberFormat="0" applyBorder="0" applyAlignment="0" applyProtection="0">
      <alignment vertical="center"/>
    </xf>
    <xf numFmtId="0" fontId="6" fillId="2" borderId="0" applyNumberFormat="0" applyBorder="0" applyAlignment="0" applyProtection="0">
      <alignment vertical="center"/>
    </xf>
    <xf numFmtId="0" fontId="11" fillId="2" borderId="0" applyNumberFormat="0" applyBorder="0" applyAlignment="0" applyProtection="0">
      <alignment vertical="center"/>
    </xf>
    <xf numFmtId="0" fontId="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 fillId="6" borderId="7"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1" fillId="3"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8" applyNumberFormat="0" applyFill="0" applyAlignment="0" applyProtection="0">
      <alignment vertical="center"/>
    </xf>
    <xf numFmtId="0" fontId="17" fillId="0" borderId="8" applyNumberFormat="0" applyFill="0" applyAlignment="0" applyProtection="0">
      <alignment vertical="center"/>
    </xf>
    <xf numFmtId="0" fontId="14" fillId="0" borderId="9" applyNumberFormat="0" applyFill="0" applyAlignment="0" applyProtection="0">
      <alignment vertical="center"/>
    </xf>
    <xf numFmtId="0" fontId="11" fillId="7" borderId="0" applyNumberFormat="0" applyBorder="0" applyAlignment="0" applyProtection="0">
      <alignment vertical="center"/>
    </xf>
    <xf numFmtId="0" fontId="18" fillId="8" borderId="10" applyNumberFormat="0" applyAlignment="0" applyProtection="0">
      <alignment vertical="center"/>
    </xf>
    <xf numFmtId="0" fontId="11" fillId="9" borderId="0" applyNumberFormat="0" applyBorder="0" applyAlignment="0" applyProtection="0">
      <alignment vertical="center"/>
    </xf>
    <xf numFmtId="0" fontId="19" fillId="8" borderId="6" applyNumberFormat="0" applyAlignment="0" applyProtection="0">
      <alignment vertical="center"/>
    </xf>
    <xf numFmtId="0" fontId="20" fillId="10" borderId="11" applyNumberFormat="0" applyAlignment="0" applyProtection="0">
      <alignment vertical="center"/>
    </xf>
    <xf numFmtId="0" fontId="21" fillId="0" borderId="12" applyNumberFormat="0" applyFill="0" applyAlignment="0" applyProtection="0">
      <alignment vertical="center"/>
    </xf>
    <xf numFmtId="0" fontId="11" fillId="11" borderId="0" applyNumberFormat="0" applyBorder="0" applyAlignment="0" applyProtection="0">
      <alignment vertical="center"/>
    </xf>
    <xf numFmtId="0" fontId="6" fillId="5" borderId="0" applyNumberFormat="0" applyBorder="0" applyAlignment="0" applyProtection="0">
      <alignment vertical="center"/>
    </xf>
    <xf numFmtId="0" fontId="22" fillId="0" borderId="13" applyNumberFormat="0" applyFill="0" applyAlignment="0" applyProtection="0">
      <alignment vertical="center"/>
    </xf>
    <xf numFmtId="0" fontId="23" fillId="2" borderId="0" applyNumberFormat="0" applyBorder="0" applyAlignment="0" applyProtection="0">
      <alignment vertical="center"/>
    </xf>
    <xf numFmtId="0" fontId="9" fillId="14" borderId="0" applyNumberFormat="0" applyBorder="0" applyAlignment="0" applyProtection="0">
      <alignment vertical="center"/>
    </xf>
    <xf numFmtId="0" fontId="11" fillId="15" borderId="0" applyNumberFormat="0" applyBorder="0" applyAlignment="0" applyProtection="0">
      <alignment vertical="center"/>
    </xf>
    <xf numFmtId="0" fontId="6" fillId="16" borderId="0" applyNumberFormat="0" applyBorder="0" applyAlignment="0" applyProtection="0">
      <alignment vertical="center"/>
    </xf>
    <xf numFmtId="0" fontId="6" fillId="12" borderId="0" applyNumberFormat="0" applyBorder="0" applyAlignment="0" applyProtection="0">
      <alignment vertical="center"/>
    </xf>
    <xf numFmtId="0" fontId="6" fillId="7"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1" fillId="13"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11" fillId="15" borderId="0" applyNumberFormat="0" applyBorder="0" applyAlignment="0" applyProtection="0">
      <alignment vertical="center"/>
    </xf>
    <xf numFmtId="0" fontId="6" fillId="7" borderId="0" applyNumberFormat="0" applyBorder="0" applyAlignment="0" applyProtection="0">
      <alignment vertical="center"/>
    </xf>
    <xf numFmtId="0" fontId="24" fillId="0" borderId="0">
      <alignment vertical="center"/>
    </xf>
    <xf numFmtId="0" fontId="11" fillId="7" borderId="0" applyNumberFormat="0" applyBorder="0" applyAlignment="0" applyProtection="0">
      <alignment vertical="center"/>
    </xf>
    <xf numFmtId="0" fontId="11" fillId="17" borderId="0" applyNumberFormat="0" applyBorder="0" applyAlignment="0" applyProtection="0">
      <alignment vertical="center"/>
    </xf>
    <xf numFmtId="0" fontId="6" fillId="5" borderId="0" applyNumberFormat="0" applyBorder="0" applyAlignment="0" applyProtection="0">
      <alignment vertical="center"/>
    </xf>
    <xf numFmtId="0" fontId="11" fillId="5" borderId="0" applyNumberFormat="0" applyBorder="0" applyAlignment="0" applyProtection="0">
      <alignment vertical="center"/>
    </xf>
    <xf numFmtId="0" fontId="24" fillId="0" borderId="0">
      <alignment vertical="center"/>
    </xf>
  </cellStyleXfs>
  <cellXfs count="27">
    <xf numFmtId="0" fontId="0" fillId="0" borderId="0" xfId="0" applyAlignment="1"/>
    <xf numFmtId="0" fontId="1" fillId="0" borderId="0" xfId="0" applyFont="1" applyFill="1" applyAlignment="1">
      <alignment vertical="center"/>
    </xf>
    <xf numFmtId="0" fontId="2" fillId="0" borderId="0" xfId="0" applyFont="1" applyFill="1" applyAlignment="1">
      <alignment vertical="center"/>
    </xf>
    <xf numFmtId="0" fontId="2" fillId="0" borderId="0" xfId="0" applyFont="1" applyFill="1" applyAlignment="1">
      <alignment horizontal="center" vertical="center"/>
    </xf>
    <xf numFmtId="0" fontId="2" fillId="0" borderId="0" xfId="0" applyFont="1" applyFill="1" applyAlignment="1">
      <alignment horizontal="center" vertical="center" wrapText="1"/>
    </xf>
    <xf numFmtId="0" fontId="2" fillId="0" borderId="0" xfId="0" applyFont="1" applyFill="1" applyAlignment="1">
      <alignment horizontal="left" vertical="center"/>
    </xf>
    <xf numFmtId="0" fontId="3" fillId="0" borderId="0" xfId="0" applyFont="1" applyFill="1" applyAlignment="1">
      <alignment horizontal="center" vertical="center"/>
    </xf>
    <xf numFmtId="0" fontId="4"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justify" vertical="center" wrapText="1"/>
    </xf>
    <xf numFmtId="9"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xf>
    <xf numFmtId="9" fontId="2" fillId="0" borderId="1" xfId="0" applyNumberFormat="1" applyFont="1" applyFill="1" applyBorder="1" applyAlignment="1">
      <alignment horizontal="center" vertical="center"/>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5" fillId="0" borderId="1" xfId="50" applyFont="1" applyFill="1" applyBorder="1" applyAlignment="1">
      <alignment horizontal="center" vertical="center" wrapText="1"/>
    </xf>
    <xf numFmtId="9" fontId="5" fillId="0" borderId="1" xfId="50" applyNumberFormat="1" applyFont="1" applyFill="1" applyBorder="1" applyAlignment="1">
      <alignment horizontal="center" vertical="center" wrapText="1"/>
    </xf>
    <xf numFmtId="0" fontId="2" fillId="0" borderId="3" xfId="0" applyFont="1" applyFill="1" applyBorder="1" applyAlignment="1">
      <alignment horizontal="center" vertical="center" wrapText="1"/>
    </xf>
    <xf numFmtId="0" fontId="5" fillId="0" borderId="2" xfId="50" applyFont="1" applyFill="1" applyBorder="1" applyAlignment="1">
      <alignment horizontal="center" vertical="center" wrapText="1"/>
    </xf>
    <xf numFmtId="0" fontId="2" fillId="0" borderId="1" xfId="50" applyFont="1" applyFill="1" applyBorder="1" applyAlignment="1">
      <alignment horizontal="center" vertical="center" wrapText="1"/>
    </xf>
    <xf numFmtId="0" fontId="5" fillId="0" borderId="4" xfId="50" applyFont="1" applyFill="1" applyBorder="1" applyAlignment="1">
      <alignment horizontal="center" vertical="center" wrapText="1"/>
    </xf>
    <xf numFmtId="0" fontId="5" fillId="0" borderId="5" xfId="50" applyFont="1" applyFill="1" applyBorder="1" applyAlignment="1">
      <alignment horizontal="center" vertical="center" wrapText="1"/>
    </xf>
    <xf numFmtId="0" fontId="2" fillId="0" borderId="4" xfId="0" applyFont="1" applyFill="1" applyBorder="1" applyAlignment="1">
      <alignment horizontal="center" vertical="center" wrapText="1"/>
    </xf>
    <xf numFmtId="0" fontId="4" fillId="0" borderId="1" xfId="0" applyFont="1" applyFill="1" applyBorder="1" applyAlignment="1">
      <alignment horizontal="left" vertical="center" wrapText="1"/>
    </xf>
    <xf numFmtId="10" fontId="2"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cellXfs>
  <cellStyles count="51">
    <cellStyle name="常规" xfId="0" builtinId="0"/>
    <cellStyle name="千位分隔" xfId="1" builtinId="3"/>
    <cellStyle name="货币" xfId="2" builtinId="4"/>
    <cellStyle name="千位分隔[0]" xfId="3" builtinId="6"/>
    <cellStyle name="强调文字颜色 4" xfId="4"/>
    <cellStyle name="百分比" xfId="5" builtinId="5"/>
    <cellStyle name="货币[0]" xfId="6" builtinId="7"/>
    <cellStyle name="标题" xfId="7"/>
    <cellStyle name="20% - 强调文字颜色 3" xfId="8"/>
    <cellStyle name="输入" xfId="9"/>
    <cellStyle name="差" xfId="10"/>
    <cellStyle name="40% - 强调文字颜色 3" xfId="11"/>
    <cellStyle name="60% - 强调文字颜色 3" xfId="12"/>
    <cellStyle name="超链接" xfId="13" builtinId="8"/>
    <cellStyle name="已访问的超链接" xfId="14" builtinId="9"/>
    <cellStyle name="注释" xfId="15"/>
    <cellStyle name="警告文本" xfId="16"/>
    <cellStyle name="标题 4" xfId="17"/>
    <cellStyle name="60% - 强调文字颜色 2" xfId="18"/>
    <cellStyle name="解释性文本" xfId="19"/>
    <cellStyle name="标题 1" xfId="20"/>
    <cellStyle name="标题 2" xfId="21"/>
    <cellStyle name="标题 3" xfId="22"/>
    <cellStyle name="60% - 强调文字颜色 1" xfId="23"/>
    <cellStyle name="输出" xfId="24"/>
    <cellStyle name="60% - 强调文字颜色 4" xfId="25"/>
    <cellStyle name="计算" xfId="26"/>
    <cellStyle name="检查单元格" xfId="27"/>
    <cellStyle name="链接单元格" xfId="28"/>
    <cellStyle name="强调文字颜色 2" xfId="29"/>
    <cellStyle name="20% - 强调文字颜色 6" xfId="30"/>
    <cellStyle name="汇总" xfId="31"/>
    <cellStyle name="好" xfId="32"/>
    <cellStyle name="适中" xfId="33"/>
    <cellStyle name="强调文字颜色 1" xfId="34"/>
    <cellStyle name="20% - 强调文字颜色 5" xfId="35"/>
    <cellStyle name="20% - 强调文字颜色 1" xfId="36"/>
    <cellStyle name="40% - 强调文字颜色 1" xfId="37"/>
    <cellStyle name="20% - 强调文字颜色 2" xfId="38"/>
    <cellStyle name="40% - 强调文字颜色 2" xfId="39"/>
    <cellStyle name="强调文字颜色 3" xfId="40"/>
    <cellStyle name="20% - 强调文字颜色 4" xfId="41"/>
    <cellStyle name="40% - 强调文字颜色 4" xfId="42"/>
    <cellStyle name="强调文字颜色 5" xfId="43"/>
    <cellStyle name="40% - 强调文字颜色 5" xfId="44"/>
    <cellStyle name="常规 2 2" xfId="45"/>
    <cellStyle name="60% - 强调文字颜色 5" xfId="46"/>
    <cellStyle name="强调文字颜色 6" xfId="47"/>
    <cellStyle name="40% - 强调文字颜色 6" xfId="48"/>
    <cellStyle name="60% - 强调文字颜色 6" xfId="49"/>
    <cellStyle name="常规 2" xfId="50"/>
  </cellStyle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K54"/>
  <sheetViews>
    <sheetView tabSelected="1" zoomScale="85" zoomScaleNormal="85" workbookViewId="0">
      <selection activeCell="F26" sqref="F26"/>
    </sheetView>
  </sheetViews>
  <sheetFormatPr defaultColWidth="9" defaultRowHeight="13.5"/>
  <cols>
    <col min="1" max="1" width="8.75" style="2" customWidth="1"/>
    <col min="2" max="2" width="9.25" style="3" customWidth="1"/>
    <col min="3" max="3" width="11.875" style="3" customWidth="1"/>
    <col min="4" max="4" width="11.75" style="4" customWidth="1"/>
    <col min="5" max="5" width="6.125" style="3" customWidth="1"/>
    <col min="6" max="6" width="40.625" style="5" customWidth="1"/>
    <col min="7" max="7" width="9.5" style="3" customWidth="1"/>
    <col min="8" max="8" width="48.5833333333333" style="2" customWidth="1"/>
    <col min="9" max="9" width="9.75" style="2" customWidth="1"/>
    <col min="10" max="10" width="6.025" style="2" customWidth="1"/>
    <col min="11" max="11" width="7.93333333333333" style="2" customWidth="1"/>
    <col min="12" max="16384" width="9" style="2"/>
  </cols>
  <sheetData>
    <row r="1" spans="1:1">
      <c r="A1" s="2" t="s">
        <v>0</v>
      </c>
    </row>
    <row r="2" ht="42.75" customHeight="1" spans="1:11">
      <c r="A2" s="6" t="s">
        <v>1</v>
      </c>
      <c r="B2" s="6"/>
      <c r="C2" s="6"/>
      <c r="D2" s="6"/>
      <c r="E2" s="6"/>
      <c r="F2" s="6"/>
      <c r="G2" s="6"/>
      <c r="H2" s="6"/>
      <c r="I2" s="6"/>
      <c r="J2" s="6"/>
      <c r="K2" s="6"/>
    </row>
    <row r="3" ht="48" customHeight="1" spans="1:11">
      <c r="A3" s="7" t="s">
        <v>2</v>
      </c>
      <c r="B3" s="7" t="s">
        <v>3</v>
      </c>
      <c r="C3" s="7" t="s">
        <v>4</v>
      </c>
      <c r="D3" s="7" t="s">
        <v>5</v>
      </c>
      <c r="E3" s="7" t="s">
        <v>6</v>
      </c>
      <c r="F3" s="7" t="s">
        <v>7</v>
      </c>
      <c r="G3" s="7" t="s">
        <v>8</v>
      </c>
      <c r="H3" s="7" t="s">
        <v>9</v>
      </c>
      <c r="I3" s="7" t="s">
        <v>10</v>
      </c>
      <c r="J3" s="7" t="s">
        <v>11</v>
      </c>
      <c r="K3" s="7" t="s">
        <v>12</v>
      </c>
    </row>
    <row r="4" s="1" customFormat="1" ht="125.25" customHeight="1" spans="1:11">
      <c r="A4" s="8" t="s">
        <v>13</v>
      </c>
      <c r="B4" s="8" t="s">
        <v>14</v>
      </c>
      <c r="C4" s="8" t="s">
        <v>15</v>
      </c>
      <c r="D4" s="8" t="s">
        <v>16</v>
      </c>
      <c r="E4" s="8">
        <v>3</v>
      </c>
      <c r="F4" s="9" t="s">
        <v>17</v>
      </c>
      <c r="G4" s="8" t="s">
        <v>18</v>
      </c>
      <c r="H4" s="10" t="s">
        <v>19</v>
      </c>
      <c r="I4" s="10"/>
      <c r="J4" s="8">
        <v>3</v>
      </c>
      <c r="K4" s="25">
        <f>J4/E4</f>
        <v>1</v>
      </c>
    </row>
    <row r="5" s="1" customFormat="1" ht="84" customHeight="1" spans="1:11">
      <c r="A5" s="8"/>
      <c r="B5" s="8"/>
      <c r="C5" s="8" t="s">
        <v>20</v>
      </c>
      <c r="D5" s="8" t="s">
        <v>16</v>
      </c>
      <c r="E5" s="8">
        <v>3</v>
      </c>
      <c r="F5" s="9" t="s">
        <v>21</v>
      </c>
      <c r="G5" s="8" t="s">
        <v>22</v>
      </c>
      <c r="H5" s="10" t="s">
        <v>23</v>
      </c>
      <c r="I5" s="10"/>
      <c r="J5" s="8">
        <v>3</v>
      </c>
      <c r="K5" s="25">
        <f t="shared" ref="K5:K52" si="0">J5/E5</f>
        <v>1</v>
      </c>
    </row>
    <row r="6" s="1" customFormat="1" ht="81.75" customHeight="1" spans="1:11">
      <c r="A6" s="8"/>
      <c r="B6" s="8" t="s">
        <v>24</v>
      </c>
      <c r="C6" s="8" t="s">
        <v>25</v>
      </c>
      <c r="D6" s="8" t="s">
        <v>16</v>
      </c>
      <c r="E6" s="8">
        <v>3</v>
      </c>
      <c r="F6" s="9" t="s">
        <v>26</v>
      </c>
      <c r="G6" s="8" t="s">
        <v>27</v>
      </c>
      <c r="H6" s="10" t="s">
        <v>28</v>
      </c>
      <c r="I6" s="10" t="s">
        <v>29</v>
      </c>
      <c r="J6" s="8">
        <v>2</v>
      </c>
      <c r="K6" s="25">
        <f>J6/E6</f>
        <v>0.666666666666667</v>
      </c>
    </row>
    <row r="7" s="1" customFormat="1" ht="92.25" customHeight="1" spans="1:11">
      <c r="A7" s="8"/>
      <c r="B7" s="8"/>
      <c r="C7" s="8" t="s">
        <v>30</v>
      </c>
      <c r="D7" s="8" t="s">
        <v>16</v>
      </c>
      <c r="E7" s="8">
        <v>3</v>
      </c>
      <c r="F7" s="9" t="s">
        <v>31</v>
      </c>
      <c r="G7" s="8" t="s">
        <v>32</v>
      </c>
      <c r="H7" s="10" t="s">
        <v>33</v>
      </c>
      <c r="I7" s="10"/>
      <c r="J7" s="8">
        <v>3</v>
      </c>
      <c r="K7" s="25">
        <f>J7/E7</f>
        <v>1</v>
      </c>
    </row>
    <row r="8" s="1" customFormat="1" ht="72" customHeight="1" spans="1:11">
      <c r="A8" s="8"/>
      <c r="B8" s="8" t="s">
        <v>34</v>
      </c>
      <c r="C8" s="8" t="s">
        <v>35</v>
      </c>
      <c r="D8" s="8" t="s">
        <v>16</v>
      </c>
      <c r="E8" s="8">
        <v>4</v>
      </c>
      <c r="F8" s="9" t="s">
        <v>36</v>
      </c>
      <c r="G8" s="8" t="s">
        <v>37</v>
      </c>
      <c r="H8" s="10" t="s">
        <v>38</v>
      </c>
      <c r="I8" s="10"/>
      <c r="J8" s="8">
        <v>4</v>
      </c>
      <c r="K8" s="25">
        <f>J8/E8</f>
        <v>1</v>
      </c>
    </row>
    <row r="9" s="1" customFormat="1" ht="69.75" customHeight="1" spans="1:11">
      <c r="A9" s="8"/>
      <c r="B9" s="8"/>
      <c r="C9" s="8" t="s">
        <v>39</v>
      </c>
      <c r="D9" s="8" t="s">
        <v>16</v>
      </c>
      <c r="E9" s="8">
        <v>4</v>
      </c>
      <c r="F9" s="9" t="s">
        <v>40</v>
      </c>
      <c r="G9" s="8" t="s">
        <v>27</v>
      </c>
      <c r="H9" s="10" t="s">
        <v>41</v>
      </c>
      <c r="I9" s="10"/>
      <c r="J9" s="8">
        <v>4</v>
      </c>
      <c r="K9" s="25">
        <f>J9/E9</f>
        <v>1</v>
      </c>
    </row>
    <row r="10" s="1" customFormat="1" ht="73.5" customHeight="1" spans="1:11">
      <c r="A10" s="8" t="s">
        <v>42</v>
      </c>
      <c r="B10" s="8" t="s">
        <v>43</v>
      </c>
      <c r="C10" s="8" t="s">
        <v>44</v>
      </c>
      <c r="D10" s="8" t="s">
        <v>16</v>
      </c>
      <c r="E10" s="8">
        <v>2</v>
      </c>
      <c r="F10" s="9" t="s">
        <v>45</v>
      </c>
      <c r="G10" s="11">
        <v>1</v>
      </c>
      <c r="H10" s="10" t="s">
        <v>46</v>
      </c>
      <c r="I10" s="10"/>
      <c r="J10" s="8">
        <v>2</v>
      </c>
      <c r="K10" s="25">
        <f>J10/E10</f>
        <v>1</v>
      </c>
    </row>
    <row r="11" s="1" customFormat="1" ht="58.5" customHeight="1" spans="1:11">
      <c r="A11" s="8"/>
      <c r="B11" s="8"/>
      <c r="C11" s="8" t="s">
        <v>47</v>
      </c>
      <c r="D11" s="8" t="s">
        <v>16</v>
      </c>
      <c r="E11" s="8">
        <v>2</v>
      </c>
      <c r="F11" s="9" t="s">
        <v>48</v>
      </c>
      <c r="G11" s="11">
        <v>1</v>
      </c>
      <c r="H11" s="9" t="s">
        <v>49</v>
      </c>
      <c r="I11" s="25" t="s">
        <v>50</v>
      </c>
      <c r="J11" s="8">
        <v>1.95</v>
      </c>
      <c r="K11" s="25">
        <f>J11/E11</f>
        <v>0.975</v>
      </c>
    </row>
    <row r="12" s="1" customFormat="1" ht="120" customHeight="1" spans="1:11">
      <c r="A12" s="8"/>
      <c r="B12" s="8"/>
      <c r="C12" s="8" t="s">
        <v>51</v>
      </c>
      <c r="D12" s="8" t="s">
        <v>16</v>
      </c>
      <c r="E12" s="8">
        <v>4</v>
      </c>
      <c r="F12" s="9" t="s">
        <v>52</v>
      </c>
      <c r="G12" s="8" t="s">
        <v>53</v>
      </c>
      <c r="H12" s="10" t="s">
        <v>54</v>
      </c>
      <c r="I12" s="10"/>
      <c r="J12" s="8">
        <v>4</v>
      </c>
      <c r="K12" s="25">
        <f>J12/E12</f>
        <v>1</v>
      </c>
    </row>
    <row r="13" s="1" customFormat="1" ht="92" customHeight="1" spans="1:11">
      <c r="A13" s="8"/>
      <c r="B13" s="8" t="s">
        <v>55</v>
      </c>
      <c r="C13" s="8" t="s">
        <v>56</v>
      </c>
      <c r="D13" s="8" t="s">
        <v>16</v>
      </c>
      <c r="E13" s="8">
        <v>6</v>
      </c>
      <c r="F13" s="9" t="s">
        <v>57</v>
      </c>
      <c r="G13" s="8" t="s">
        <v>58</v>
      </c>
      <c r="H13" s="9" t="s">
        <v>59</v>
      </c>
      <c r="I13" s="9"/>
      <c r="J13" s="8">
        <v>6</v>
      </c>
      <c r="K13" s="25">
        <f>J13/E13</f>
        <v>1</v>
      </c>
    </row>
    <row r="14" s="1" customFormat="1" ht="98.25" customHeight="1" spans="1:11">
      <c r="A14" s="8"/>
      <c r="B14" s="8"/>
      <c r="C14" s="8" t="s">
        <v>60</v>
      </c>
      <c r="D14" s="8" t="s">
        <v>16</v>
      </c>
      <c r="E14" s="8">
        <v>6</v>
      </c>
      <c r="F14" s="9" t="s">
        <v>61</v>
      </c>
      <c r="G14" s="8" t="s">
        <v>62</v>
      </c>
      <c r="H14" s="9" t="s">
        <v>63</v>
      </c>
      <c r="I14" s="9"/>
      <c r="J14" s="8">
        <v>6</v>
      </c>
      <c r="K14" s="25">
        <f>J14/E14</f>
        <v>1</v>
      </c>
    </row>
    <row r="15" s="1" customFormat="1" ht="69" customHeight="1" spans="1:11">
      <c r="A15" s="8" t="s">
        <v>64</v>
      </c>
      <c r="B15" s="8" t="s">
        <v>65</v>
      </c>
      <c r="C15" s="8" t="s">
        <v>66</v>
      </c>
      <c r="D15" s="8" t="s">
        <v>16</v>
      </c>
      <c r="E15" s="8">
        <v>5</v>
      </c>
      <c r="F15" s="9" t="s">
        <v>67</v>
      </c>
      <c r="G15" s="11">
        <v>1</v>
      </c>
      <c r="H15" s="10" t="s">
        <v>68</v>
      </c>
      <c r="I15" s="10" t="s">
        <v>69</v>
      </c>
      <c r="J15" s="8">
        <v>4.6</v>
      </c>
      <c r="K15" s="25">
        <f>J15/E15</f>
        <v>0.92</v>
      </c>
    </row>
    <row r="16" s="1" customFormat="1" ht="40" customHeight="1" spans="1:11">
      <c r="A16" s="8"/>
      <c r="B16" s="8"/>
      <c r="C16" s="12" t="s">
        <v>70</v>
      </c>
      <c r="D16" s="8" t="s">
        <v>16</v>
      </c>
      <c r="E16" s="12">
        <v>5</v>
      </c>
      <c r="F16" s="9" t="s">
        <v>71</v>
      </c>
      <c r="G16" s="13">
        <v>0</v>
      </c>
      <c r="H16" s="10" t="s">
        <v>72</v>
      </c>
      <c r="I16" s="26"/>
      <c r="J16" s="8">
        <v>5</v>
      </c>
      <c r="K16" s="25">
        <f>J16/E16</f>
        <v>1</v>
      </c>
    </row>
    <row r="17" s="1" customFormat="1" ht="37" customHeight="1" spans="1:11">
      <c r="A17" s="8"/>
      <c r="B17" s="14" t="s">
        <v>73</v>
      </c>
      <c r="C17" s="8" t="s">
        <v>74</v>
      </c>
      <c r="D17" s="8" t="s">
        <v>16</v>
      </c>
      <c r="E17" s="8">
        <v>5</v>
      </c>
      <c r="F17" s="9" t="s">
        <v>75</v>
      </c>
      <c r="G17" s="11">
        <v>1</v>
      </c>
      <c r="H17" s="10" t="s">
        <v>76</v>
      </c>
      <c r="I17" s="10"/>
      <c r="J17" s="8">
        <v>5</v>
      </c>
      <c r="K17" s="25">
        <f>J17/E17</f>
        <v>1</v>
      </c>
    </row>
    <row r="18" s="1" customFormat="1" ht="38" customHeight="1" spans="1:11">
      <c r="A18" s="8"/>
      <c r="B18" s="14" t="s">
        <v>77</v>
      </c>
      <c r="C18" s="8" t="s">
        <v>78</v>
      </c>
      <c r="D18" s="8" t="s">
        <v>16</v>
      </c>
      <c r="E18" s="8">
        <v>5</v>
      </c>
      <c r="F18" s="9" t="s">
        <v>79</v>
      </c>
      <c r="G18" s="11">
        <v>1</v>
      </c>
      <c r="H18" s="10" t="s">
        <v>80</v>
      </c>
      <c r="I18" s="10"/>
      <c r="J18" s="8">
        <v>5</v>
      </c>
      <c r="K18" s="25">
        <f>J18/E18</f>
        <v>1</v>
      </c>
    </row>
    <row r="19" s="1" customFormat="1" ht="85" customHeight="1" spans="1:11">
      <c r="A19" s="8"/>
      <c r="B19" s="14" t="s">
        <v>81</v>
      </c>
      <c r="C19" s="8" t="s">
        <v>82</v>
      </c>
      <c r="D19" s="8" t="s">
        <v>16</v>
      </c>
      <c r="E19" s="8">
        <v>5</v>
      </c>
      <c r="F19" s="9" t="s">
        <v>83</v>
      </c>
      <c r="G19" s="8" t="s">
        <v>84</v>
      </c>
      <c r="H19" s="10" t="s">
        <v>85</v>
      </c>
      <c r="I19" s="10"/>
      <c r="J19" s="8">
        <v>5</v>
      </c>
      <c r="K19" s="25">
        <f>J19/E19</f>
        <v>1</v>
      </c>
    </row>
    <row r="20" s="1" customFormat="1" ht="81" customHeight="1" spans="1:11">
      <c r="A20" s="8" t="s">
        <v>86</v>
      </c>
      <c r="B20" s="15" t="s">
        <v>87</v>
      </c>
      <c r="C20" s="15" t="s">
        <v>88</v>
      </c>
      <c r="D20" s="16" t="s">
        <v>89</v>
      </c>
      <c r="E20" s="8">
        <v>1.3</v>
      </c>
      <c r="F20" s="9" t="s">
        <v>90</v>
      </c>
      <c r="G20" s="17">
        <v>1</v>
      </c>
      <c r="H20" s="9" t="s">
        <v>91</v>
      </c>
      <c r="I20" s="10"/>
      <c r="J20" s="8">
        <v>1.3</v>
      </c>
      <c r="K20" s="25">
        <f>J20/E20</f>
        <v>1</v>
      </c>
    </row>
    <row r="21" s="1" customFormat="1" ht="69" customHeight="1" spans="1:11">
      <c r="A21" s="8"/>
      <c r="B21" s="18"/>
      <c r="C21" s="18"/>
      <c r="D21" s="16" t="s">
        <v>92</v>
      </c>
      <c r="E21" s="8">
        <v>1.3</v>
      </c>
      <c r="F21" s="9" t="s">
        <v>93</v>
      </c>
      <c r="G21" s="17">
        <v>0.9</v>
      </c>
      <c r="H21" s="9" t="s">
        <v>94</v>
      </c>
      <c r="I21" s="10" t="s">
        <v>95</v>
      </c>
      <c r="J21" s="8">
        <v>1.3</v>
      </c>
      <c r="K21" s="25">
        <f>J21/E21</f>
        <v>1</v>
      </c>
    </row>
    <row r="22" s="1" customFormat="1" ht="118" customHeight="1" spans="1:11">
      <c r="A22" s="8"/>
      <c r="B22" s="18"/>
      <c r="C22" s="18"/>
      <c r="D22" s="19" t="s">
        <v>96</v>
      </c>
      <c r="E22" s="8">
        <v>1.4</v>
      </c>
      <c r="F22" s="9" t="s">
        <v>97</v>
      </c>
      <c r="G22" s="16" t="s">
        <v>98</v>
      </c>
      <c r="H22" s="9" t="s">
        <v>99</v>
      </c>
      <c r="I22" s="10" t="s">
        <v>95</v>
      </c>
      <c r="J22" s="8">
        <v>1.4</v>
      </c>
      <c r="K22" s="25">
        <f>J22/E22</f>
        <v>1</v>
      </c>
    </row>
    <row r="23" s="1" customFormat="1" ht="118" customHeight="1" spans="1:11">
      <c r="A23" s="8"/>
      <c r="B23" s="18"/>
      <c r="C23" s="18"/>
      <c r="D23" s="16" t="s">
        <v>100</v>
      </c>
      <c r="E23" s="8">
        <v>0.68</v>
      </c>
      <c r="F23" s="9" t="s">
        <v>101</v>
      </c>
      <c r="G23" s="16" t="s">
        <v>102</v>
      </c>
      <c r="H23" s="9" t="s">
        <v>103</v>
      </c>
      <c r="I23" s="10" t="s">
        <v>95</v>
      </c>
      <c r="J23" s="8">
        <v>0.68</v>
      </c>
      <c r="K23" s="25">
        <f>J23/E23</f>
        <v>1</v>
      </c>
    </row>
    <row r="24" s="1" customFormat="1" ht="118" customHeight="1" spans="1:11">
      <c r="A24" s="8"/>
      <c r="B24" s="18"/>
      <c r="C24" s="18"/>
      <c r="D24" s="16" t="s">
        <v>104</v>
      </c>
      <c r="E24" s="8">
        <v>0.68</v>
      </c>
      <c r="F24" s="9" t="s">
        <v>105</v>
      </c>
      <c r="G24" s="16" t="s">
        <v>106</v>
      </c>
      <c r="H24" s="9" t="s">
        <v>107</v>
      </c>
      <c r="I24" s="10" t="s">
        <v>95</v>
      </c>
      <c r="J24" s="8">
        <v>0.68</v>
      </c>
      <c r="K24" s="25">
        <f>J24/E24</f>
        <v>1</v>
      </c>
    </row>
    <row r="25" s="1" customFormat="1" ht="118" customHeight="1" spans="1:11">
      <c r="A25" s="8"/>
      <c r="B25" s="18"/>
      <c r="C25" s="18"/>
      <c r="D25" s="16" t="s">
        <v>108</v>
      </c>
      <c r="E25" s="8">
        <v>0.68</v>
      </c>
      <c r="F25" s="9" t="s">
        <v>109</v>
      </c>
      <c r="G25" s="16" t="s">
        <v>102</v>
      </c>
      <c r="H25" s="9" t="s">
        <v>110</v>
      </c>
      <c r="I25" s="10" t="s">
        <v>95</v>
      </c>
      <c r="J25" s="8">
        <v>0.68</v>
      </c>
      <c r="K25" s="25">
        <f>J25/E25</f>
        <v>1</v>
      </c>
    </row>
    <row r="26" s="1" customFormat="1" ht="118" customHeight="1" spans="1:11">
      <c r="A26" s="8"/>
      <c r="B26" s="18"/>
      <c r="C26" s="18"/>
      <c r="D26" s="16" t="s">
        <v>111</v>
      </c>
      <c r="E26" s="8">
        <v>0.68</v>
      </c>
      <c r="F26" s="9" t="s">
        <v>112</v>
      </c>
      <c r="G26" s="16" t="s">
        <v>113</v>
      </c>
      <c r="H26" s="9" t="s">
        <v>114</v>
      </c>
      <c r="I26" s="10" t="s">
        <v>95</v>
      </c>
      <c r="J26" s="8">
        <v>0.68</v>
      </c>
      <c r="K26" s="25">
        <f>J26/E26</f>
        <v>1</v>
      </c>
    </row>
    <row r="27" s="1" customFormat="1" ht="118" customHeight="1" spans="1:11">
      <c r="A27" s="8"/>
      <c r="B27" s="18"/>
      <c r="C27" s="18"/>
      <c r="D27" s="16" t="s">
        <v>115</v>
      </c>
      <c r="E27" s="8">
        <v>0.68</v>
      </c>
      <c r="F27" s="9" t="s">
        <v>116</v>
      </c>
      <c r="G27" s="16" t="s">
        <v>117</v>
      </c>
      <c r="H27" s="9" t="s">
        <v>118</v>
      </c>
      <c r="I27" s="10" t="s">
        <v>95</v>
      </c>
      <c r="J27" s="8">
        <v>0.68</v>
      </c>
      <c r="K27" s="25">
        <f>J27/E27</f>
        <v>1</v>
      </c>
    </row>
    <row r="28" s="1" customFormat="1" ht="118" customHeight="1" spans="1:11">
      <c r="A28" s="8"/>
      <c r="B28" s="18"/>
      <c r="C28" s="18"/>
      <c r="D28" s="16" t="s">
        <v>119</v>
      </c>
      <c r="E28" s="8">
        <v>0.81</v>
      </c>
      <c r="F28" s="9" t="s">
        <v>120</v>
      </c>
      <c r="G28" s="16" t="s">
        <v>121</v>
      </c>
      <c r="H28" s="9" t="s">
        <v>122</v>
      </c>
      <c r="I28" s="10" t="s">
        <v>95</v>
      </c>
      <c r="J28" s="8">
        <v>0.81</v>
      </c>
      <c r="K28" s="25">
        <f>J28/E28</f>
        <v>1</v>
      </c>
    </row>
    <row r="29" s="1" customFormat="1" ht="118" customHeight="1" spans="1:11">
      <c r="A29" s="8"/>
      <c r="B29" s="18"/>
      <c r="C29" s="18"/>
      <c r="D29" s="16" t="s">
        <v>123</v>
      </c>
      <c r="E29" s="8">
        <v>0.68</v>
      </c>
      <c r="F29" s="9" t="s">
        <v>124</v>
      </c>
      <c r="G29" s="20" t="s">
        <v>125</v>
      </c>
      <c r="H29" s="9" t="s">
        <v>126</v>
      </c>
      <c r="I29" s="10" t="s">
        <v>95</v>
      </c>
      <c r="J29" s="8">
        <v>0.68</v>
      </c>
      <c r="K29" s="25">
        <f>J29/E29</f>
        <v>1</v>
      </c>
    </row>
    <row r="30" s="1" customFormat="1" ht="118" customHeight="1" spans="1:11">
      <c r="A30" s="8"/>
      <c r="B30" s="18"/>
      <c r="C30" s="18"/>
      <c r="D30" s="16" t="s">
        <v>127</v>
      </c>
      <c r="E30" s="8">
        <v>0.68</v>
      </c>
      <c r="F30" s="9" t="s">
        <v>128</v>
      </c>
      <c r="G30" s="20" t="s">
        <v>129</v>
      </c>
      <c r="H30" s="9" t="s">
        <v>130</v>
      </c>
      <c r="I30" s="10" t="s">
        <v>95</v>
      </c>
      <c r="J30" s="8">
        <v>0.68</v>
      </c>
      <c r="K30" s="25">
        <f>J30/E30</f>
        <v>1</v>
      </c>
    </row>
    <row r="31" s="1" customFormat="1" ht="118" customHeight="1" spans="1:11">
      <c r="A31" s="8"/>
      <c r="B31" s="18"/>
      <c r="C31" s="18"/>
      <c r="D31" s="16" t="s">
        <v>131</v>
      </c>
      <c r="E31" s="8">
        <v>0.68</v>
      </c>
      <c r="F31" s="9" t="s">
        <v>132</v>
      </c>
      <c r="G31" s="20" t="s">
        <v>125</v>
      </c>
      <c r="H31" s="9" t="s">
        <v>133</v>
      </c>
      <c r="I31" s="10" t="s">
        <v>95</v>
      </c>
      <c r="J31" s="8">
        <v>0.68</v>
      </c>
      <c r="K31" s="25">
        <f>J31/E31</f>
        <v>1</v>
      </c>
    </row>
    <row r="32" s="1" customFormat="1" ht="118" customHeight="1" spans="1:11">
      <c r="A32" s="8"/>
      <c r="B32" s="18"/>
      <c r="C32" s="18"/>
      <c r="D32" s="16" t="s">
        <v>134</v>
      </c>
      <c r="E32" s="8">
        <v>0.68</v>
      </c>
      <c r="F32" s="9" t="s">
        <v>135</v>
      </c>
      <c r="G32" s="20" t="s">
        <v>136</v>
      </c>
      <c r="H32" s="9" t="s">
        <v>137</v>
      </c>
      <c r="I32" s="10" t="s">
        <v>95</v>
      </c>
      <c r="J32" s="8">
        <v>0.68</v>
      </c>
      <c r="K32" s="25">
        <f>J32/E32</f>
        <v>1</v>
      </c>
    </row>
    <row r="33" s="1" customFormat="1" ht="118" customHeight="1" spans="1:11">
      <c r="A33" s="8"/>
      <c r="B33" s="18"/>
      <c r="C33" s="18"/>
      <c r="D33" s="16" t="s">
        <v>138</v>
      </c>
      <c r="E33" s="8">
        <v>0.68</v>
      </c>
      <c r="F33" s="9" t="s">
        <v>139</v>
      </c>
      <c r="G33" s="20" t="s">
        <v>140</v>
      </c>
      <c r="H33" s="9" t="s">
        <v>141</v>
      </c>
      <c r="I33" s="10" t="s">
        <v>95</v>
      </c>
      <c r="J33" s="8">
        <v>0.68</v>
      </c>
      <c r="K33" s="25">
        <f>J33/E33</f>
        <v>1</v>
      </c>
    </row>
    <row r="34" s="1" customFormat="1" ht="118" customHeight="1" spans="1:11">
      <c r="A34" s="8"/>
      <c r="B34" s="18"/>
      <c r="C34" s="18"/>
      <c r="D34" s="21" t="s">
        <v>142</v>
      </c>
      <c r="E34" s="8">
        <v>0.81</v>
      </c>
      <c r="F34" s="9" t="s">
        <v>143</v>
      </c>
      <c r="G34" s="20" t="s">
        <v>144</v>
      </c>
      <c r="H34" s="9" t="s">
        <v>145</v>
      </c>
      <c r="I34" s="10" t="s">
        <v>95</v>
      </c>
      <c r="J34" s="8">
        <v>0.81</v>
      </c>
      <c r="K34" s="25">
        <f>J34/E34</f>
        <v>1</v>
      </c>
    </row>
    <row r="35" s="1" customFormat="1" ht="118" customHeight="1" spans="1:11">
      <c r="A35" s="8"/>
      <c r="B35" s="18"/>
      <c r="C35" s="18"/>
      <c r="D35" s="16" t="s">
        <v>146</v>
      </c>
      <c r="E35" s="8">
        <v>0.68</v>
      </c>
      <c r="F35" s="9" t="s">
        <v>147</v>
      </c>
      <c r="G35" s="16" t="s">
        <v>148</v>
      </c>
      <c r="H35" s="9" t="s">
        <v>149</v>
      </c>
      <c r="I35" s="10" t="s">
        <v>95</v>
      </c>
      <c r="J35" s="8">
        <v>0.68</v>
      </c>
      <c r="K35" s="25">
        <f>J35/E35</f>
        <v>1</v>
      </c>
    </row>
    <row r="36" s="1" customFormat="1" ht="118" customHeight="1" spans="1:11">
      <c r="A36" s="8"/>
      <c r="B36" s="18"/>
      <c r="C36" s="18"/>
      <c r="D36" s="16" t="s">
        <v>150</v>
      </c>
      <c r="E36" s="8">
        <v>0.68</v>
      </c>
      <c r="F36" s="9" t="s">
        <v>151</v>
      </c>
      <c r="G36" s="16" t="s">
        <v>152</v>
      </c>
      <c r="H36" s="9" t="s">
        <v>153</v>
      </c>
      <c r="I36" s="10" t="s">
        <v>95</v>
      </c>
      <c r="J36" s="8">
        <v>0.68</v>
      </c>
      <c r="K36" s="25">
        <f>J36/E36</f>
        <v>1</v>
      </c>
    </row>
    <row r="37" s="1" customFormat="1" ht="118" customHeight="1" spans="1:11">
      <c r="A37" s="8"/>
      <c r="B37" s="18"/>
      <c r="C37" s="18"/>
      <c r="D37" s="16" t="s">
        <v>154</v>
      </c>
      <c r="E37" s="8">
        <v>0.68</v>
      </c>
      <c r="F37" s="9" t="s">
        <v>155</v>
      </c>
      <c r="G37" s="16" t="s">
        <v>156</v>
      </c>
      <c r="H37" s="9" t="s">
        <v>157</v>
      </c>
      <c r="I37" s="10" t="s">
        <v>95</v>
      </c>
      <c r="J37" s="8">
        <v>0.68</v>
      </c>
      <c r="K37" s="25">
        <f>J37/E37</f>
        <v>1</v>
      </c>
    </row>
    <row r="38" s="1" customFormat="1" ht="118" customHeight="1" spans="1:11">
      <c r="A38" s="8"/>
      <c r="B38" s="18"/>
      <c r="C38" s="18"/>
      <c r="D38" s="16" t="s">
        <v>158</v>
      </c>
      <c r="E38" s="8">
        <v>0.68</v>
      </c>
      <c r="F38" s="9" t="s">
        <v>159</v>
      </c>
      <c r="G38" s="16" t="s">
        <v>136</v>
      </c>
      <c r="H38" s="9" t="s">
        <v>160</v>
      </c>
      <c r="I38" s="10" t="s">
        <v>95</v>
      </c>
      <c r="J38" s="8">
        <v>0.68</v>
      </c>
      <c r="K38" s="25">
        <f>J38/E38</f>
        <v>1</v>
      </c>
    </row>
    <row r="39" s="1" customFormat="1" ht="118" customHeight="1" spans="1:11">
      <c r="A39" s="8"/>
      <c r="B39" s="18"/>
      <c r="C39" s="18"/>
      <c r="D39" s="22" t="s">
        <v>161</v>
      </c>
      <c r="E39" s="8">
        <v>1.4</v>
      </c>
      <c r="F39" s="9" t="s">
        <v>161</v>
      </c>
      <c r="G39" s="16" t="s">
        <v>125</v>
      </c>
      <c r="H39" s="9" t="s">
        <v>162</v>
      </c>
      <c r="I39" s="10" t="s">
        <v>95</v>
      </c>
      <c r="J39" s="8">
        <v>1.4</v>
      </c>
      <c r="K39" s="25">
        <f>J39/E39</f>
        <v>1</v>
      </c>
    </row>
    <row r="40" s="1" customFormat="1" ht="118" customHeight="1" spans="1:11">
      <c r="A40" s="8"/>
      <c r="B40" s="18"/>
      <c r="C40" s="18"/>
      <c r="D40" s="16" t="s">
        <v>163</v>
      </c>
      <c r="E40" s="8">
        <v>1.3</v>
      </c>
      <c r="F40" s="9" t="s">
        <v>164</v>
      </c>
      <c r="G40" s="16" t="s">
        <v>165</v>
      </c>
      <c r="H40" s="9" t="s">
        <v>166</v>
      </c>
      <c r="I40" s="10" t="s">
        <v>95</v>
      </c>
      <c r="J40" s="8">
        <v>1.3</v>
      </c>
      <c r="K40" s="25">
        <f>J40/E40</f>
        <v>1</v>
      </c>
    </row>
    <row r="41" s="1" customFormat="1" ht="118" customHeight="1" spans="1:11">
      <c r="A41" s="8"/>
      <c r="B41" s="18"/>
      <c r="C41" s="18"/>
      <c r="D41" s="16" t="s">
        <v>167</v>
      </c>
      <c r="E41" s="8">
        <v>1.3</v>
      </c>
      <c r="F41" s="9" t="s">
        <v>168</v>
      </c>
      <c r="G41" s="16" t="s">
        <v>169</v>
      </c>
      <c r="H41" s="9" t="s">
        <v>170</v>
      </c>
      <c r="I41" s="10" t="s">
        <v>95</v>
      </c>
      <c r="J41" s="8">
        <v>1.3</v>
      </c>
      <c r="K41" s="25">
        <f>J41/E41</f>
        <v>1</v>
      </c>
    </row>
    <row r="42" s="1" customFormat="1" ht="118" customHeight="1" spans="1:11">
      <c r="A42" s="8"/>
      <c r="B42" s="18"/>
      <c r="C42" s="18"/>
      <c r="D42" s="16" t="s">
        <v>171</v>
      </c>
      <c r="E42" s="8">
        <v>1.4</v>
      </c>
      <c r="F42" s="9" t="s">
        <v>172</v>
      </c>
      <c r="G42" s="16" t="s">
        <v>173</v>
      </c>
      <c r="H42" s="9" t="s">
        <v>174</v>
      </c>
      <c r="I42" s="10" t="s">
        <v>95</v>
      </c>
      <c r="J42" s="8">
        <v>1.4</v>
      </c>
      <c r="K42" s="25">
        <f>J42/E42</f>
        <v>1</v>
      </c>
    </row>
    <row r="43" s="1" customFormat="1" ht="118" customHeight="1" spans="1:11">
      <c r="A43" s="8"/>
      <c r="B43" s="18"/>
      <c r="C43" s="18"/>
      <c r="D43" s="16" t="s">
        <v>175</v>
      </c>
      <c r="E43" s="8">
        <v>0.68</v>
      </c>
      <c r="F43" s="9" t="s">
        <v>176</v>
      </c>
      <c r="G43" s="16" t="s">
        <v>125</v>
      </c>
      <c r="H43" s="9" t="s">
        <v>177</v>
      </c>
      <c r="I43" s="10" t="s">
        <v>95</v>
      </c>
      <c r="J43" s="8">
        <v>0.68</v>
      </c>
      <c r="K43" s="25">
        <f>J43/E43</f>
        <v>1</v>
      </c>
    </row>
    <row r="44" s="1" customFormat="1" ht="118" customHeight="1" spans="1:11">
      <c r="A44" s="8"/>
      <c r="B44" s="18"/>
      <c r="C44" s="18"/>
      <c r="D44" s="16" t="s">
        <v>178</v>
      </c>
      <c r="E44" s="8">
        <v>0.68</v>
      </c>
      <c r="F44" s="9" t="s">
        <v>179</v>
      </c>
      <c r="G44" s="16" t="s">
        <v>125</v>
      </c>
      <c r="H44" s="9" t="s">
        <v>180</v>
      </c>
      <c r="I44" s="10" t="s">
        <v>95</v>
      </c>
      <c r="J44" s="8">
        <v>0.68</v>
      </c>
      <c r="K44" s="25">
        <f>J44/E44</f>
        <v>1</v>
      </c>
    </row>
    <row r="45" s="1" customFormat="1" ht="118" customHeight="1" spans="1:11">
      <c r="A45" s="8"/>
      <c r="B45" s="18"/>
      <c r="C45" s="18"/>
      <c r="D45" s="16" t="s">
        <v>181</v>
      </c>
      <c r="E45" s="8">
        <v>0.68</v>
      </c>
      <c r="F45" s="9" t="s">
        <v>182</v>
      </c>
      <c r="G45" s="16" t="s">
        <v>183</v>
      </c>
      <c r="H45" s="9" t="s">
        <v>184</v>
      </c>
      <c r="I45" s="10" t="s">
        <v>95</v>
      </c>
      <c r="J45" s="8">
        <v>0.68</v>
      </c>
      <c r="K45" s="25">
        <f>J45/E45</f>
        <v>1</v>
      </c>
    </row>
    <row r="46" s="1" customFormat="1" ht="118" customHeight="1" spans="1:11">
      <c r="A46" s="8"/>
      <c r="B46" s="18"/>
      <c r="C46" s="18"/>
      <c r="D46" s="16" t="s">
        <v>185</v>
      </c>
      <c r="E46" s="8">
        <v>0.68</v>
      </c>
      <c r="F46" s="9" t="s">
        <v>186</v>
      </c>
      <c r="G46" s="16" t="s">
        <v>187</v>
      </c>
      <c r="H46" s="9" t="s">
        <v>188</v>
      </c>
      <c r="I46" s="10" t="s">
        <v>95</v>
      </c>
      <c r="J46" s="8">
        <v>0.68</v>
      </c>
      <c r="K46" s="25">
        <f>J46/E46</f>
        <v>1</v>
      </c>
    </row>
    <row r="47" s="1" customFormat="1" ht="118" customHeight="1" spans="1:11">
      <c r="A47" s="8"/>
      <c r="B47" s="18"/>
      <c r="C47" s="18"/>
      <c r="D47" s="16" t="s">
        <v>189</v>
      </c>
      <c r="E47" s="8">
        <v>0.58</v>
      </c>
      <c r="F47" s="9" t="s">
        <v>190</v>
      </c>
      <c r="G47" s="16" t="s">
        <v>191</v>
      </c>
      <c r="H47" s="9" t="s">
        <v>192</v>
      </c>
      <c r="I47" s="10" t="s">
        <v>95</v>
      </c>
      <c r="J47" s="8">
        <v>0.58</v>
      </c>
      <c r="K47" s="25">
        <f>J47/E47</f>
        <v>1</v>
      </c>
    </row>
    <row r="48" s="1" customFormat="1" ht="118" customHeight="1" spans="1:11">
      <c r="A48" s="8"/>
      <c r="B48" s="18"/>
      <c r="C48" s="18"/>
      <c r="D48" s="16" t="s">
        <v>193</v>
      </c>
      <c r="E48" s="8">
        <v>0.58</v>
      </c>
      <c r="F48" s="9" t="s">
        <v>194</v>
      </c>
      <c r="G48" s="16" t="s">
        <v>195</v>
      </c>
      <c r="H48" s="9" t="s">
        <v>196</v>
      </c>
      <c r="I48" s="10"/>
      <c r="J48" s="8">
        <v>0.58</v>
      </c>
      <c r="K48" s="25">
        <f>J48/E48</f>
        <v>1</v>
      </c>
    </row>
    <row r="49" s="1" customFormat="1" ht="118" customHeight="1" spans="1:11">
      <c r="A49" s="8"/>
      <c r="B49" s="23"/>
      <c r="C49" s="18"/>
      <c r="D49" s="16" t="s">
        <v>197</v>
      </c>
      <c r="E49" s="8">
        <v>0.58</v>
      </c>
      <c r="F49" s="9" t="s">
        <v>198</v>
      </c>
      <c r="G49" s="16" t="s">
        <v>199</v>
      </c>
      <c r="H49" s="9" t="s">
        <v>200</v>
      </c>
      <c r="I49" s="10" t="s">
        <v>201</v>
      </c>
      <c r="J49" s="8">
        <v>0</v>
      </c>
      <c r="K49" s="25">
        <f>J49/E49</f>
        <v>0</v>
      </c>
    </row>
    <row r="50" s="1" customFormat="1" ht="57" customHeight="1" spans="1:11">
      <c r="A50" s="8"/>
      <c r="B50" s="8" t="s">
        <v>202</v>
      </c>
      <c r="C50" s="8" t="s">
        <v>203</v>
      </c>
      <c r="D50" s="8" t="s">
        <v>204</v>
      </c>
      <c r="E50" s="8">
        <v>2</v>
      </c>
      <c r="F50" s="9" t="s">
        <v>205</v>
      </c>
      <c r="G50" s="8" t="s">
        <v>206</v>
      </c>
      <c r="H50" s="10" t="s">
        <v>207</v>
      </c>
      <c r="I50" s="10"/>
      <c r="J50" s="8">
        <v>2</v>
      </c>
      <c r="K50" s="25">
        <f>J50/E50</f>
        <v>1</v>
      </c>
    </row>
    <row r="51" s="1" customFormat="1" ht="51" customHeight="1" spans="1:11">
      <c r="A51" s="8"/>
      <c r="B51" s="8" t="s">
        <v>208</v>
      </c>
      <c r="C51" s="8" t="s">
        <v>209</v>
      </c>
      <c r="D51" s="8" t="s">
        <v>210</v>
      </c>
      <c r="E51" s="8">
        <v>8</v>
      </c>
      <c r="F51" s="9" t="s">
        <v>211</v>
      </c>
      <c r="G51" s="11">
        <v>0.9</v>
      </c>
      <c r="H51" s="9" t="s">
        <v>212</v>
      </c>
      <c r="I51" s="9"/>
      <c r="J51" s="8">
        <v>8</v>
      </c>
      <c r="K51" s="25">
        <f>J51/E51</f>
        <v>1</v>
      </c>
    </row>
    <row r="52" s="1" customFormat="1" ht="39.75" customHeight="1" spans="1:11">
      <c r="A52" s="7" t="s">
        <v>213</v>
      </c>
      <c r="B52" s="7"/>
      <c r="C52" s="7"/>
      <c r="D52" s="7"/>
      <c r="E52" s="7">
        <v>100</v>
      </c>
      <c r="F52" s="24"/>
      <c r="G52" s="7"/>
      <c r="H52" s="7"/>
      <c r="I52" s="7"/>
      <c r="J52" s="8">
        <f>SUM(J4:J51)</f>
        <v>97.9700000000001</v>
      </c>
      <c r="K52" s="25">
        <f>J52/E52</f>
        <v>0.979700000000001</v>
      </c>
    </row>
    <row r="53" s="1" customFormat="1" ht="65.25" customHeight="1" spans="1:11">
      <c r="A53" s="2"/>
      <c r="B53" s="3"/>
      <c r="C53" s="3"/>
      <c r="D53" s="4"/>
      <c r="E53" s="3"/>
      <c r="F53" s="5"/>
      <c r="G53" s="3"/>
      <c r="H53" s="2"/>
      <c r="I53" s="2"/>
      <c r="J53" s="2"/>
      <c r="K53" s="2"/>
    </row>
    <row r="54" ht="25.5" customHeight="1"/>
  </sheetData>
  <mergeCells count="14">
    <mergeCell ref="A2:K2"/>
    <mergeCell ref="A52:D52"/>
    <mergeCell ref="A4:A9"/>
    <mergeCell ref="A10:A14"/>
    <mergeCell ref="A15:A19"/>
    <mergeCell ref="A20:A51"/>
    <mergeCell ref="B4:B5"/>
    <mergeCell ref="B6:B7"/>
    <mergeCell ref="B8:B9"/>
    <mergeCell ref="B10:B12"/>
    <mergeCell ref="B13:B14"/>
    <mergeCell ref="B15:B16"/>
    <mergeCell ref="B20:B49"/>
    <mergeCell ref="C20:C49"/>
  </mergeCells>
  <printOptions horizontalCentered="1"/>
  <pageMargins left="0.393055555555556" right="0.393055555555556" top="0.354166666666667" bottom="0.354166666666667" header="0.313888888888889" footer="0.118055555555556"/>
  <pageSetup paperSize="9" scale="79"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专项资金指标体系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86153</dc:creator>
  <cp:lastModifiedBy>lenovo</cp:lastModifiedBy>
  <dcterms:created xsi:type="dcterms:W3CDTF">2008-09-11T17:22:00Z</dcterms:created>
  <cp:lastPrinted>2020-05-28T08:31:00Z</cp:lastPrinted>
  <dcterms:modified xsi:type="dcterms:W3CDTF">2021-05-31T01:17:31Z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2052-9.1.0.5432</vt:lpwstr>
  </property>
</Properties>
</file>